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15576" windowHeight="951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65" i="8" s="1"/>
  <c r="I168" i="8" s="1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124" i="8" s="1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M31" i="9" l="1"/>
  <c r="D124" i="8"/>
  <c r="H168" i="8" s="1"/>
  <c r="F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AH11" i="9" l="1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<sst xmlns="http://schemas.openxmlformats.org/spreadsheetml/2006/main" count="1414" uniqueCount="1067">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</sst>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32" fillId="9" borderId="1" xfId="193" applyFont="1" applyFill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 vertical="center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11" borderId="1" xfId="193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 wrapText="1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9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153" workbookViewId="0">
      <selection activeCell="H168" sqref="H168"/>
    </sheetView>
  </sheetViews>
  <sheetFormatPr defaultColWidth="8.5" defaultRowHeight="15.6"/>
  <cols>
    <col min="1" max="1" width="3.19921875" style="163" customWidth="1"/>
    <col min="2" max="2" width="18.8984375" style="57" customWidth="1"/>
    <col min="3" max="3" width="4.3984375" style="57" customWidth="1"/>
    <col min="4" max="4" width="6.5" style="57" customWidth="1"/>
    <col min="5" max="5" width="5.3984375" style="57" customWidth="1"/>
    <col min="6" max="6" width="10.19921875" style="57" customWidth="1"/>
    <col min="7" max="7" width="4.5" style="57" customWidth="1"/>
    <col min="8" max="8" width="6.5" style="57" customWidth="1"/>
    <col min="9" max="9" width="7.3984375" style="57" customWidth="1"/>
    <col min="10" max="10" width="10.19921875" style="57" customWidth="1"/>
    <col min="11" max="11" width="10.3984375" style="57" customWidth="1"/>
    <col min="12" max="12" width="8.8984375" style="57" customWidth="1"/>
    <col min="13" max="13" width="10.5" style="57" customWidth="1"/>
    <col min="14" max="14" width="12.3984375" style="57" customWidth="1"/>
    <col min="15" max="15" width="18.69921875" style="57" customWidth="1"/>
    <col min="16" max="256" width="8.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5" style="57" customWidth="1"/>
    <col min="261" max="261" width="5.3984375" style="57" customWidth="1"/>
    <col min="262" max="262" width="10.19921875" style="57" customWidth="1"/>
    <col min="263" max="263" width="4.5" style="57" customWidth="1"/>
    <col min="264" max="264" width="6.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5" style="57" customWidth="1"/>
    <col min="270" max="270" width="12.3984375" style="57" customWidth="1"/>
    <col min="271" max="271" width="18.69921875" style="57" customWidth="1"/>
    <col min="272" max="512" width="8.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5" style="57" customWidth="1"/>
    <col min="517" max="517" width="5.3984375" style="57" customWidth="1"/>
    <col min="518" max="518" width="10.19921875" style="57" customWidth="1"/>
    <col min="519" max="519" width="4.5" style="57" customWidth="1"/>
    <col min="520" max="520" width="6.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5" style="57" customWidth="1"/>
    <col min="526" max="526" width="12.3984375" style="57" customWidth="1"/>
    <col min="527" max="527" width="18.69921875" style="57" customWidth="1"/>
    <col min="528" max="768" width="8.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5" style="57" customWidth="1"/>
    <col min="773" max="773" width="5.3984375" style="57" customWidth="1"/>
    <col min="774" max="774" width="10.19921875" style="57" customWidth="1"/>
    <col min="775" max="775" width="4.5" style="57" customWidth="1"/>
    <col min="776" max="776" width="6.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5" style="57" customWidth="1"/>
    <col min="782" max="782" width="12.3984375" style="57" customWidth="1"/>
    <col min="783" max="783" width="18.69921875" style="57" customWidth="1"/>
    <col min="784" max="1024" width="8.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5" style="57" customWidth="1"/>
    <col min="1029" max="1029" width="5.3984375" style="57" customWidth="1"/>
    <col min="1030" max="1030" width="10.19921875" style="57" customWidth="1"/>
    <col min="1031" max="1031" width="4.5" style="57" customWidth="1"/>
    <col min="1032" max="1032" width="6.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5" style="57" customWidth="1"/>
    <col min="1038" max="1038" width="12.3984375" style="57" customWidth="1"/>
    <col min="1039" max="1039" width="18.69921875" style="57" customWidth="1"/>
    <col min="1040" max="1280" width="8.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5" style="57" customWidth="1"/>
    <col min="1285" max="1285" width="5.3984375" style="57" customWidth="1"/>
    <col min="1286" max="1286" width="10.19921875" style="57" customWidth="1"/>
    <col min="1287" max="1287" width="4.5" style="57" customWidth="1"/>
    <col min="1288" max="1288" width="6.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5" style="57" customWidth="1"/>
    <col min="1294" max="1294" width="12.3984375" style="57" customWidth="1"/>
    <col min="1295" max="1295" width="18.69921875" style="57" customWidth="1"/>
    <col min="1296" max="1536" width="8.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5" style="57" customWidth="1"/>
    <col min="1541" max="1541" width="5.3984375" style="57" customWidth="1"/>
    <col min="1542" max="1542" width="10.19921875" style="57" customWidth="1"/>
    <col min="1543" max="1543" width="4.5" style="57" customWidth="1"/>
    <col min="1544" max="1544" width="6.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5" style="57" customWidth="1"/>
    <col min="1550" max="1550" width="12.3984375" style="57" customWidth="1"/>
    <col min="1551" max="1551" width="18.69921875" style="57" customWidth="1"/>
    <col min="1552" max="1792" width="8.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5" style="57" customWidth="1"/>
    <col min="1797" max="1797" width="5.3984375" style="57" customWidth="1"/>
    <col min="1798" max="1798" width="10.19921875" style="57" customWidth="1"/>
    <col min="1799" max="1799" width="4.5" style="57" customWidth="1"/>
    <col min="1800" max="1800" width="6.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5" style="57" customWidth="1"/>
    <col min="1806" max="1806" width="12.3984375" style="57" customWidth="1"/>
    <col min="1807" max="1807" width="18.69921875" style="57" customWidth="1"/>
    <col min="1808" max="2048" width="8.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5" style="57" customWidth="1"/>
    <col min="2053" max="2053" width="5.3984375" style="57" customWidth="1"/>
    <col min="2054" max="2054" width="10.19921875" style="57" customWidth="1"/>
    <col min="2055" max="2055" width="4.5" style="57" customWidth="1"/>
    <col min="2056" max="2056" width="6.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5" style="57" customWidth="1"/>
    <col min="2062" max="2062" width="12.3984375" style="57" customWidth="1"/>
    <col min="2063" max="2063" width="18.69921875" style="57" customWidth="1"/>
    <col min="2064" max="2304" width="8.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5" style="57" customWidth="1"/>
    <col min="2309" max="2309" width="5.3984375" style="57" customWidth="1"/>
    <col min="2310" max="2310" width="10.19921875" style="57" customWidth="1"/>
    <col min="2311" max="2311" width="4.5" style="57" customWidth="1"/>
    <col min="2312" max="2312" width="6.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5" style="57" customWidth="1"/>
    <col min="2318" max="2318" width="12.3984375" style="57" customWidth="1"/>
    <col min="2319" max="2319" width="18.69921875" style="57" customWidth="1"/>
    <col min="2320" max="2560" width="8.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5" style="57" customWidth="1"/>
    <col min="2565" max="2565" width="5.3984375" style="57" customWidth="1"/>
    <col min="2566" max="2566" width="10.19921875" style="57" customWidth="1"/>
    <col min="2567" max="2567" width="4.5" style="57" customWidth="1"/>
    <col min="2568" max="2568" width="6.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5" style="57" customWidth="1"/>
    <col min="2574" max="2574" width="12.3984375" style="57" customWidth="1"/>
    <col min="2575" max="2575" width="18.69921875" style="57" customWidth="1"/>
    <col min="2576" max="2816" width="8.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5" style="57" customWidth="1"/>
    <col min="2821" max="2821" width="5.3984375" style="57" customWidth="1"/>
    <col min="2822" max="2822" width="10.19921875" style="57" customWidth="1"/>
    <col min="2823" max="2823" width="4.5" style="57" customWidth="1"/>
    <col min="2824" max="2824" width="6.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5" style="57" customWidth="1"/>
    <col min="2830" max="2830" width="12.3984375" style="57" customWidth="1"/>
    <col min="2831" max="2831" width="18.69921875" style="57" customWidth="1"/>
    <col min="2832" max="3072" width="8.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5" style="57" customWidth="1"/>
    <col min="3077" max="3077" width="5.3984375" style="57" customWidth="1"/>
    <col min="3078" max="3078" width="10.19921875" style="57" customWidth="1"/>
    <col min="3079" max="3079" width="4.5" style="57" customWidth="1"/>
    <col min="3080" max="3080" width="6.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5" style="57" customWidth="1"/>
    <col min="3086" max="3086" width="12.3984375" style="57" customWidth="1"/>
    <col min="3087" max="3087" width="18.69921875" style="57" customWidth="1"/>
    <col min="3088" max="3328" width="8.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5" style="57" customWidth="1"/>
    <col min="3333" max="3333" width="5.3984375" style="57" customWidth="1"/>
    <col min="3334" max="3334" width="10.19921875" style="57" customWidth="1"/>
    <col min="3335" max="3335" width="4.5" style="57" customWidth="1"/>
    <col min="3336" max="3336" width="6.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5" style="57" customWidth="1"/>
    <col min="3342" max="3342" width="12.3984375" style="57" customWidth="1"/>
    <col min="3343" max="3343" width="18.69921875" style="57" customWidth="1"/>
    <col min="3344" max="3584" width="8.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5" style="57" customWidth="1"/>
    <col min="3589" max="3589" width="5.3984375" style="57" customWidth="1"/>
    <col min="3590" max="3590" width="10.19921875" style="57" customWidth="1"/>
    <col min="3591" max="3591" width="4.5" style="57" customWidth="1"/>
    <col min="3592" max="3592" width="6.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5" style="57" customWidth="1"/>
    <col min="3598" max="3598" width="12.3984375" style="57" customWidth="1"/>
    <col min="3599" max="3599" width="18.69921875" style="57" customWidth="1"/>
    <col min="3600" max="3840" width="8.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5" style="57" customWidth="1"/>
    <col min="3845" max="3845" width="5.3984375" style="57" customWidth="1"/>
    <col min="3846" max="3846" width="10.19921875" style="57" customWidth="1"/>
    <col min="3847" max="3847" width="4.5" style="57" customWidth="1"/>
    <col min="3848" max="3848" width="6.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5" style="57" customWidth="1"/>
    <col min="3854" max="3854" width="12.3984375" style="57" customWidth="1"/>
    <col min="3855" max="3855" width="18.69921875" style="57" customWidth="1"/>
    <col min="3856" max="4096" width="8.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5" style="57" customWidth="1"/>
    <col min="4101" max="4101" width="5.3984375" style="57" customWidth="1"/>
    <col min="4102" max="4102" width="10.19921875" style="57" customWidth="1"/>
    <col min="4103" max="4103" width="4.5" style="57" customWidth="1"/>
    <col min="4104" max="4104" width="6.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5" style="57" customWidth="1"/>
    <col min="4110" max="4110" width="12.3984375" style="57" customWidth="1"/>
    <col min="4111" max="4111" width="18.69921875" style="57" customWidth="1"/>
    <col min="4112" max="4352" width="8.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5" style="57" customWidth="1"/>
    <col min="4357" max="4357" width="5.3984375" style="57" customWidth="1"/>
    <col min="4358" max="4358" width="10.19921875" style="57" customWidth="1"/>
    <col min="4359" max="4359" width="4.5" style="57" customWidth="1"/>
    <col min="4360" max="4360" width="6.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5" style="57" customWidth="1"/>
    <col min="4366" max="4366" width="12.3984375" style="57" customWidth="1"/>
    <col min="4367" max="4367" width="18.69921875" style="57" customWidth="1"/>
    <col min="4368" max="4608" width="8.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5" style="57" customWidth="1"/>
    <col min="4613" max="4613" width="5.3984375" style="57" customWidth="1"/>
    <col min="4614" max="4614" width="10.19921875" style="57" customWidth="1"/>
    <col min="4615" max="4615" width="4.5" style="57" customWidth="1"/>
    <col min="4616" max="4616" width="6.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5" style="57" customWidth="1"/>
    <col min="4622" max="4622" width="12.3984375" style="57" customWidth="1"/>
    <col min="4623" max="4623" width="18.69921875" style="57" customWidth="1"/>
    <col min="4624" max="4864" width="8.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5" style="57" customWidth="1"/>
    <col min="4869" max="4869" width="5.3984375" style="57" customWidth="1"/>
    <col min="4870" max="4870" width="10.19921875" style="57" customWidth="1"/>
    <col min="4871" max="4871" width="4.5" style="57" customWidth="1"/>
    <col min="4872" max="4872" width="6.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5" style="57" customWidth="1"/>
    <col min="4878" max="4878" width="12.3984375" style="57" customWidth="1"/>
    <col min="4879" max="4879" width="18.69921875" style="57" customWidth="1"/>
    <col min="4880" max="5120" width="8.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5" style="57" customWidth="1"/>
    <col min="5125" max="5125" width="5.3984375" style="57" customWidth="1"/>
    <col min="5126" max="5126" width="10.19921875" style="57" customWidth="1"/>
    <col min="5127" max="5127" width="4.5" style="57" customWidth="1"/>
    <col min="5128" max="5128" width="6.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5" style="57" customWidth="1"/>
    <col min="5134" max="5134" width="12.3984375" style="57" customWidth="1"/>
    <col min="5135" max="5135" width="18.69921875" style="57" customWidth="1"/>
    <col min="5136" max="5376" width="8.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5" style="57" customWidth="1"/>
    <col min="5381" max="5381" width="5.3984375" style="57" customWidth="1"/>
    <col min="5382" max="5382" width="10.19921875" style="57" customWidth="1"/>
    <col min="5383" max="5383" width="4.5" style="57" customWidth="1"/>
    <col min="5384" max="5384" width="6.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5" style="57" customWidth="1"/>
    <col min="5390" max="5390" width="12.3984375" style="57" customWidth="1"/>
    <col min="5391" max="5391" width="18.69921875" style="57" customWidth="1"/>
    <col min="5392" max="5632" width="8.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5" style="57" customWidth="1"/>
    <col min="5637" max="5637" width="5.3984375" style="57" customWidth="1"/>
    <col min="5638" max="5638" width="10.19921875" style="57" customWidth="1"/>
    <col min="5639" max="5639" width="4.5" style="57" customWidth="1"/>
    <col min="5640" max="5640" width="6.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5" style="57" customWidth="1"/>
    <col min="5646" max="5646" width="12.3984375" style="57" customWidth="1"/>
    <col min="5647" max="5647" width="18.69921875" style="57" customWidth="1"/>
    <col min="5648" max="5888" width="8.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5" style="57" customWidth="1"/>
    <col min="5893" max="5893" width="5.3984375" style="57" customWidth="1"/>
    <col min="5894" max="5894" width="10.19921875" style="57" customWidth="1"/>
    <col min="5895" max="5895" width="4.5" style="57" customWidth="1"/>
    <col min="5896" max="5896" width="6.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5" style="57" customWidth="1"/>
    <col min="5902" max="5902" width="12.3984375" style="57" customWidth="1"/>
    <col min="5903" max="5903" width="18.69921875" style="57" customWidth="1"/>
    <col min="5904" max="6144" width="8.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5" style="57" customWidth="1"/>
    <col min="6149" max="6149" width="5.3984375" style="57" customWidth="1"/>
    <col min="6150" max="6150" width="10.19921875" style="57" customWidth="1"/>
    <col min="6151" max="6151" width="4.5" style="57" customWidth="1"/>
    <col min="6152" max="6152" width="6.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5" style="57" customWidth="1"/>
    <col min="6158" max="6158" width="12.3984375" style="57" customWidth="1"/>
    <col min="6159" max="6159" width="18.69921875" style="57" customWidth="1"/>
    <col min="6160" max="6400" width="8.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5" style="57" customWidth="1"/>
    <col min="6405" max="6405" width="5.3984375" style="57" customWidth="1"/>
    <col min="6406" max="6406" width="10.19921875" style="57" customWidth="1"/>
    <col min="6407" max="6407" width="4.5" style="57" customWidth="1"/>
    <col min="6408" max="6408" width="6.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5" style="57" customWidth="1"/>
    <col min="6414" max="6414" width="12.3984375" style="57" customWidth="1"/>
    <col min="6415" max="6415" width="18.69921875" style="57" customWidth="1"/>
    <col min="6416" max="6656" width="8.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5" style="57" customWidth="1"/>
    <col min="6661" max="6661" width="5.3984375" style="57" customWidth="1"/>
    <col min="6662" max="6662" width="10.19921875" style="57" customWidth="1"/>
    <col min="6663" max="6663" width="4.5" style="57" customWidth="1"/>
    <col min="6664" max="6664" width="6.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5" style="57" customWidth="1"/>
    <col min="6670" max="6670" width="12.3984375" style="57" customWidth="1"/>
    <col min="6671" max="6671" width="18.69921875" style="57" customWidth="1"/>
    <col min="6672" max="6912" width="8.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5" style="57" customWidth="1"/>
    <col min="6917" max="6917" width="5.3984375" style="57" customWidth="1"/>
    <col min="6918" max="6918" width="10.19921875" style="57" customWidth="1"/>
    <col min="6919" max="6919" width="4.5" style="57" customWidth="1"/>
    <col min="6920" max="6920" width="6.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5" style="57" customWidth="1"/>
    <col min="6926" max="6926" width="12.3984375" style="57" customWidth="1"/>
    <col min="6927" max="6927" width="18.69921875" style="57" customWidth="1"/>
    <col min="6928" max="7168" width="8.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5" style="57" customWidth="1"/>
    <col min="7173" max="7173" width="5.3984375" style="57" customWidth="1"/>
    <col min="7174" max="7174" width="10.19921875" style="57" customWidth="1"/>
    <col min="7175" max="7175" width="4.5" style="57" customWidth="1"/>
    <col min="7176" max="7176" width="6.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5" style="57" customWidth="1"/>
    <col min="7182" max="7182" width="12.3984375" style="57" customWidth="1"/>
    <col min="7183" max="7183" width="18.69921875" style="57" customWidth="1"/>
    <col min="7184" max="7424" width="8.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5" style="57" customWidth="1"/>
    <col min="7429" max="7429" width="5.3984375" style="57" customWidth="1"/>
    <col min="7430" max="7430" width="10.19921875" style="57" customWidth="1"/>
    <col min="7431" max="7431" width="4.5" style="57" customWidth="1"/>
    <col min="7432" max="7432" width="6.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5" style="57" customWidth="1"/>
    <col min="7438" max="7438" width="12.3984375" style="57" customWidth="1"/>
    <col min="7439" max="7439" width="18.69921875" style="57" customWidth="1"/>
    <col min="7440" max="7680" width="8.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5" style="57" customWidth="1"/>
    <col min="7685" max="7685" width="5.3984375" style="57" customWidth="1"/>
    <col min="7686" max="7686" width="10.19921875" style="57" customWidth="1"/>
    <col min="7687" max="7687" width="4.5" style="57" customWidth="1"/>
    <col min="7688" max="7688" width="6.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5" style="57" customWidth="1"/>
    <col min="7694" max="7694" width="12.3984375" style="57" customWidth="1"/>
    <col min="7695" max="7695" width="18.69921875" style="57" customWidth="1"/>
    <col min="7696" max="7936" width="8.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5" style="57" customWidth="1"/>
    <col min="7941" max="7941" width="5.3984375" style="57" customWidth="1"/>
    <col min="7942" max="7942" width="10.19921875" style="57" customWidth="1"/>
    <col min="7943" max="7943" width="4.5" style="57" customWidth="1"/>
    <col min="7944" max="7944" width="6.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5" style="57" customWidth="1"/>
    <col min="7950" max="7950" width="12.3984375" style="57" customWidth="1"/>
    <col min="7951" max="7951" width="18.69921875" style="57" customWidth="1"/>
    <col min="7952" max="8192" width="8.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5" style="57" customWidth="1"/>
    <col min="8197" max="8197" width="5.3984375" style="57" customWidth="1"/>
    <col min="8198" max="8198" width="10.19921875" style="57" customWidth="1"/>
    <col min="8199" max="8199" width="4.5" style="57" customWidth="1"/>
    <col min="8200" max="8200" width="6.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5" style="57" customWidth="1"/>
    <col min="8206" max="8206" width="12.3984375" style="57" customWidth="1"/>
    <col min="8207" max="8207" width="18.69921875" style="57" customWidth="1"/>
    <col min="8208" max="8448" width="8.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5" style="57" customWidth="1"/>
    <col min="8453" max="8453" width="5.3984375" style="57" customWidth="1"/>
    <col min="8454" max="8454" width="10.19921875" style="57" customWidth="1"/>
    <col min="8455" max="8455" width="4.5" style="57" customWidth="1"/>
    <col min="8456" max="8456" width="6.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5" style="57" customWidth="1"/>
    <col min="8462" max="8462" width="12.3984375" style="57" customWidth="1"/>
    <col min="8463" max="8463" width="18.69921875" style="57" customWidth="1"/>
    <col min="8464" max="8704" width="8.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5" style="57" customWidth="1"/>
    <col min="8709" max="8709" width="5.3984375" style="57" customWidth="1"/>
    <col min="8710" max="8710" width="10.19921875" style="57" customWidth="1"/>
    <col min="8711" max="8711" width="4.5" style="57" customWidth="1"/>
    <col min="8712" max="8712" width="6.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5" style="57" customWidth="1"/>
    <col min="8718" max="8718" width="12.3984375" style="57" customWidth="1"/>
    <col min="8719" max="8719" width="18.69921875" style="57" customWidth="1"/>
    <col min="8720" max="8960" width="8.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5" style="57" customWidth="1"/>
    <col min="8965" max="8965" width="5.3984375" style="57" customWidth="1"/>
    <col min="8966" max="8966" width="10.19921875" style="57" customWidth="1"/>
    <col min="8967" max="8967" width="4.5" style="57" customWidth="1"/>
    <col min="8968" max="8968" width="6.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5" style="57" customWidth="1"/>
    <col min="8974" max="8974" width="12.3984375" style="57" customWidth="1"/>
    <col min="8975" max="8975" width="18.69921875" style="57" customWidth="1"/>
    <col min="8976" max="9216" width="8.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5" style="57" customWidth="1"/>
    <col min="9221" max="9221" width="5.3984375" style="57" customWidth="1"/>
    <col min="9222" max="9222" width="10.19921875" style="57" customWidth="1"/>
    <col min="9223" max="9223" width="4.5" style="57" customWidth="1"/>
    <col min="9224" max="9224" width="6.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5" style="57" customWidth="1"/>
    <col min="9230" max="9230" width="12.3984375" style="57" customWidth="1"/>
    <col min="9231" max="9231" width="18.69921875" style="57" customWidth="1"/>
    <col min="9232" max="9472" width="8.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5" style="57" customWidth="1"/>
    <col min="9477" max="9477" width="5.3984375" style="57" customWidth="1"/>
    <col min="9478" max="9478" width="10.19921875" style="57" customWidth="1"/>
    <col min="9479" max="9479" width="4.5" style="57" customWidth="1"/>
    <col min="9480" max="9480" width="6.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5" style="57" customWidth="1"/>
    <col min="9486" max="9486" width="12.3984375" style="57" customWidth="1"/>
    <col min="9487" max="9487" width="18.69921875" style="57" customWidth="1"/>
    <col min="9488" max="9728" width="8.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5" style="57" customWidth="1"/>
    <col min="9733" max="9733" width="5.3984375" style="57" customWidth="1"/>
    <col min="9734" max="9734" width="10.19921875" style="57" customWidth="1"/>
    <col min="9735" max="9735" width="4.5" style="57" customWidth="1"/>
    <col min="9736" max="9736" width="6.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5" style="57" customWidth="1"/>
    <col min="9742" max="9742" width="12.3984375" style="57" customWidth="1"/>
    <col min="9743" max="9743" width="18.69921875" style="57" customWidth="1"/>
    <col min="9744" max="9984" width="8.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5" style="57" customWidth="1"/>
    <col min="9989" max="9989" width="5.3984375" style="57" customWidth="1"/>
    <col min="9990" max="9990" width="10.19921875" style="57" customWidth="1"/>
    <col min="9991" max="9991" width="4.5" style="57" customWidth="1"/>
    <col min="9992" max="9992" width="6.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5" style="57" customWidth="1"/>
    <col min="9998" max="9998" width="12.3984375" style="57" customWidth="1"/>
    <col min="9999" max="9999" width="18.69921875" style="57" customWidth="1"/>
    <col min="10000" max="10240" width="8.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5" style="57" customWidth="1"/>
    <col min="10245" max="10245" width="5.3984375" style="57" customWidth="1"/>
    <col min="10246" max="10246" width="10.19921875" style="57" customWidth="1"/>
    <col min="10247" max="10247" width="4.5" style="57" customWidth="1"/>
    <col min="10248" max="10248" width="6.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5" style="57" customWidth="1"/>
    <col min="10254" max="10254" width="12.3984375" style="57" customWidth="1"/>
    <col min="10255" max="10255" width="18.69921875" style="57" customWidth="1"/>
    <col min="10256" max="10496" width="8.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5" style="57" customWidth="1"/>
    <col min="10501" max="10501" width="5.3984375" style="57" customWidth="1"/>
    <col min="10502" max="10502" width="10.19921875" style="57" customWidth="1"/>
    <col min="10503" max="10503" width="4.5" style="57" customWidth="1"/>
    <col min="10504" max="10504" width="6.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5" style="57" customWidth="1"/>
    <col min="10510" max="10510" width="12.3984375" style="57" customWidth="1"/>
    <col min="10511" max="10511" width="18.69921875" style="57" customWidth="1"/>
    <col min="10512" max="10752" width="8.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5" style="57" customWidth="1"/>
    <col min="10757" max="10757" width="5.3984375" style="57" customWidth="1"/>
    <col min="10758" max="10758" width="10.19921875" style="57" customWidth="1"/>
    <col min="10759" max="10759" width="4.5" style="57" customWidth="1"/>
    <col min="10760" max="10760" width="6.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5" style="57" customWidth="1"/>
    <col min="10766" max="10766" width="12.3984375" style="57" customWidth="1"/>
    <col min="10767" max="10767" width="18.69921875" style="57" customWidth="1"/>
    <col min="10768" max="11008" width="8.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5" style="57" customWidth="1"/>
    <col min="11013" max="11013" width="5.3984375" style="57" customWidth="1"/>
    <col min="11014" max="11014" width="10.19921875" style="57" customWidth="1"/>
    <col min="11015" max="11015" width="4.5" style="57" customWidth="1"/>
    <col min="11016" max="11016" width="6.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5" style="57" customWidth="1"/>
    <col min="11022" max="11022" width="12.3984375" style="57" customWidth="1"/>
    <col min="11023" max="11023" width="18.69921875" style="57" customWidth="1"/>
    <col min="11024" max="11264" width="8.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5" style="57" customWidth="1"/>
    <col min="11269" max="11269" width="5.3984375" style="57" customWidth="1"/>
    <col min="11270" max="11270" width="10.19921875" style="57" customWidth="1"/>
    <col min="11271" max="11271" width="4.5" style="57" customWidth="1"/>
    <col min="11272" max="11272" width="6.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5" style="57" customWidth="1"/>
    <col min="11278" max="11278" width="12.3984375" style="57" customWidth="1"/>
    <col min="11279" max="11279" width="18.69921875" style="57" customWidth="1"/>
    <col min="11280" max="11520" width="8.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5" style="57" customWidth="1"/>
    <col min="11525" max="11525" width="5.3984375" style="57" customWidth="1"/>
    <col min="11526" max="11526" width="10.19921875" style="57" customWidth="1"/>
    <col min="11527" max="11527" width="4.5" style="57" customWidth="1"/>
    <col min="11528" max="11528" width="6.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5" style="57" customWidth="1"/>
    <col min="11534" max="11534" width="12.3984375" style="57" customWidth="1"/>
    <col min="11535" max="11535" width="18.69921875" style="57" customWidth="1"/>
    <col min="11536" max="11776" width="8.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5" style="57" customWidth="1"/>
    <col min="11781" max="11781" width="5.3984375" style="57" customWidth="1"/>
    <col min="11782" max="11782" width="10.19921875" style="57" customWidth="1"/>
    <col min="11783" max="11783" width="4.5" style="57" customWidth="1"/>
    <col min="11784" max="11784" width="6.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5" style="57" customWidth="1"/>
    <col min="11790" max="11790" width="12.3984375" style="57" customWidth="1"/>
    <col min="11791" max="11791" width="18.69921875" style="57" customWidth="1"/>
    <col min="11792" max="12032" width="8.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5" style="57" customWidth="1"/>
    <col min="12037" max="12037" width="5.3984375" style="57" customWidth="1"/>
    <col min="12038" max="12038" width="10.19921875" style="57" customWidth="1"/>
    <col min="12039" max="12039" width="4.5" style="57" customWidth="1"/>
    <col min="12040" max="12040" width="6.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5" style="57" customWidth="1"/>
    <col min="12046" max="12046" width="12.3984375" style="57" customWidth="1"/>
    <col min="12047" max="12047" width="18.69921875" style="57" customWidth="1"/>
    <col min="12048" max="12288" width="8.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5" style="57" customWidth="1"/>
    <col min="12293" max="12293" width="5.3984375" style="57" customWidth="1"/>
    <col min="12294" max="12294" width="10.19921875" style="57" customWidth="1"/>
    <col min="12295" max="12295" width="4.5" style="57" customWidth="1"/>
    <col min="12296" max="12296" width="6.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5" style="57" customWidth="1"/>
    <col min="12302" max="12302" width="12.3984375" style="57" customWidth="1"/>
    <col min="12303" max="12303" width="18.69921875" style="57" customWidth="1"/>
    <col min="12304" max="12544" width="8.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5" style="57" customWidth="1"/>
    <col min="12549" max="12549" width="5.3984375" style="57" customWidth="1"/>
    <col min="12550" max="12550" width="10.19921875" style="57" customWidth="1"/>
    <col min="12551" max="12551" width="4.5" style="57" customWidth="1"/>
    <col min="12552" max="12552" width="6.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5" style="57" customWidth="1"/>
    <col min="12558" max="12558" width="12.3984375" style="57" customWidth="1"/>
    <col min="12559" max="12559" width="18.69921875" style="57" customWidth="1"/>
    <col min="12560" max="12800" width="8.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5" style="57" customWidth="1"/>
    <col min="12805" max="12805" width="5.3984375" style="57" customWidth="1"/>
    <col min="12806" max="12806" width="10.19921875" style="57" customWidth="1"/>
    <col min="12807" max="12807" width="4.5" style="57" customWidth="1"/>
    <col min="12808" max="12808" width="6.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5" style="57" customWidth="1"/>
    <col min="12814" max="12814" width="12.3984375" style="57" customWidth="1"/>
    <col min="12815" max="12815" width="18.69921875" style="57" customWidth="1"/>
    <col min="12816" max="13056" width="8.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5" style="57" customWidth="1"/>
    <col min="13061" max="13061" width="5.3984375" style="57" customWidth="1"/>
    <col min="13062" max="13062" width="10.19921875" style="57" customWidth="1"/>
    <col min="13063" max="13063" width="4.5" style="57" customWidth="1"/>
    <col min="13064" max="13064" width="6.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5" style="57" customWidth="1"/>
    <col min="13070" max="13070" width="12.3984375" style="57" customWidth="1"/>
    <col min="13071" max="13071" width="18.69921875" style="57" customWidth="1"/>
    <col min="13072" max="13312" width="8.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5" style="57" customWidth="1"/>
    <col min="13317" max="13317" width="5.3984375" style="57" customWidth="1"/>
    <col min="13318" max="13318" width="10.19921875" style="57" customWidth="1"/>
    <col min="13319" max="13319" width="4.5" style="57" customWidth="1"/>
    <col min="13320" max="13320" width="6.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5" style="57" customWidth="1"/>
    <col min="13326" max="13326" width="12.3984375" style="57" customWidth="1"/>
    <col min="13327" max="13327" width="18.69921875" style="57" customWidth="1"/>
    <col min="13328" max="13568" width="8.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5" style="57" customWidth="1"/>
    <col min="13573" max="13573" width="5.3984375" style="57" customWidth="1"/>
    <col min="13574" max="13574" width="10.19921875" style="57" customWidth="1"/>
    <col min="13575" max="13575" width="4.5" style="57" customWidth="1"/>
    <col min="13576" max="13576" width="6.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5" style="57" customWidth="1"/>
    <col min="13582" max="13582" width="12.3984375" style="57" customWidth="1"/>
    <col min="13583" max="13583" width="18.69921875" style="57" customWidth="1"/>
    <col min="13584" max="13824" width="8.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5" style="57" customWidth="1"/>
    <col min="13829" max="13829" width="5.3984375" style="57" customWidth="1"/>
    <col min="13830" max="13830" width="10.19921875" style="57" customWidth="1"/>
    <col min="13831" max="13831" width="4.5" style="57" customWidth="1"/>
    <col min="13832" max="13832" width="6.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5" style="57" customWidth="1"/>
    <col min="13838" max="13838" width="12.3984375" style="57" customWidth="1"/>
    <col min="13839" max="13839" width="18.69921875" style="57" customWidth="1"/>
    <col min="13840" max="14080" width="8.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5" style="57" customWidth="1"/>
    <col min="14085" max="14085" width="5.3984375" style="57" customWidth="1"/>
    <col min="14086" max="14086" width="10.19921875" style="57" customWidth="1"/>
    <col min="14087" max="14087" width="4.5" style="57" customWidth="1"/>
    <col min="14088" max="14088" width="6.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5" style="57" customWidth="1"/>
    <col min="14094" max="14094" width="12.3984375" style="57" customWidth="1"/>
    <col min="14095" max="14095" width="18.69921875" style="57" customWidth="1"/>
    <col min="14096" max="14336" width="8.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5" style="57" customWidth="1"/>
    <col min="14341" max="14341" width="5.3984375" style="57" customWidth="1"/>
    <col min="14342" max="14342" width="10.19921875" style="57" customWidth="1"/>
    <col min="14343" max="14343" width="4.5" style="57" customWidth="1"/>
    <col min="14344" max="14344" width="6.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5" style="57" customWidth="1"/>
    <col min="14350" max="14350" width="12.3984375" style="57" customWidth="1"/>
    <col min="14351" max="14351" width="18.69921875" style="57" customWidth="1"/>
    <col min="14352" max="14592" width="8.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5" style="57" customWidth="1"/>
    <col min="14597" max="14597" width="5.3984375" style="57" customWidth="1"/>
    <col min="14598" max="14598" width="10.19921875" style="57" customWidth="1"/>
    <col min="14599" max="14599" width="4.5" style="57" customWidth="1"/>
    <col min="14600" max="14600" width="6.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5" style="57" customWidth="1"/>
    <col min="14606" max="14606" width="12.3984375" style="57" customWidth="1"/>
    <col min="14607" max="14607" width="18.69921875" style="57" customWidth="1"/>
    <col min="14608" max="14848" width="8.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5" style="57" customWidth="1"/>
    <col min="14853" max="14853" width="5.3984375" style="57" customWidth="1"/>
    <col min="14854" max="14854" width="10.19921875" style="57" customWidth="1"/>
    <col min="14855" max="14855" width="4.5" style="57" customWidth="1"/>
    <col min="14856" max="14856" width="6.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5" style="57" customWidth="1"/>
    <col min="14862" max="14862" width="12.3984375" style="57" customWidth="1"/>
    <col min="14863" max="14863" width="18.69921875" style="57" customWidth="1"/>
    <col min="14864" max="15104" width="8.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5" style="57" customWidth="1"/>
    <col min="15109" max="15109" width="5.3984375" style="57" customWidth="1"/>
    <col min="15110" max="15110" width="10.19921875" style="57" customWidth="1"/>
    <col min="15111" max="15111" width="4.5" style="57" customWidth="1"/>
    <col min="15112" max="15112" width="6.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5" style="57" customWidth="1"/>
    <col min="15118" max="15118" width="12.3984375" style="57" customWidth="1"/>
    <col min="15119" max="15119" width="18.69921875" style="57" customWidth="1"/>
    <col min="15120" max="15360" width="8.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5" style="57" customWidth="1"/>
    <col min="15365" max="15365" width="5.3984375" style="57" customWidth="1"/>
    <col min="15366" max="15366" width="10.19921875" style="57" customWidth="1"/>
    <col min="15367" max="15367" width="4.5" style="57" customWidth="1"/>
    <col min="15368" max="15368" width="6.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5" style="57" customWidth="1"/>
    <col min="15374" max="15374" width="12.3984375" style="57" customWidth="1"/>
    <col min="15375" max="15375" width="18.69921875" style="57" customWidth="1"/>
    <col min="15376" max="15616" width="8.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5" style="57" customWidth="1"/>
    <col min="15621" max="15621" width="5.3984375" style="57" customWidth="1"/>
    <col min="15622" max="15622" width="10.19921875" style="57" customWidth="1"/>
    <col min="15623" max="15623" width="4.5" style="57" customWidth="1"/>
    <col min="15624" max="15624" width="6.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5" style="57" customWidth="1"/>
    <col min="15630" max="15630" width="12.3984375" style="57" customWidth="1"/>
    <col min="15631" max="15631" width="18.69921875" style="57" customWidth="1"/>
    <col min="15632" max="15872" width="8.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5" style="57" customWidth="1"/>
    <col min="15877" max="15877" width="5.3984375" style="57" customWidth="1"/>
    <col min="15878" max="15878" width="10.19921875" style="57" customWidth="1"/>
    <col min="15879" max="15879" width="4.5" style="57" customWidth="1"/>
    <col min="15880" max="15880" width="6.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5" style="57" customWidth="1"/>
    <col min="15886" max="15886" width="12.3984375" style="57" customWidth="1"/>
    <col min="15887" max="15887" width="18.69921875" style="57" customWidth="1"/>
    <col min="15888" max="16128" width="8.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5" style="57" customWidth="1"/>
    <col min="16133" max="16133" width="5.3984375" style="57" customWidth="1"/>
    <col min="16134" max="16134" width="10.19921875" style="57" customWidth="1"/>
    <col min="16135" max="16135" width="4.5" style="57" customWidth="1"/>
    <col min="16136" max="16136" width="6.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5" style="57" customWidth="1"/>
    <col min="16142" max="16142" width="12.3984375" style="57" customWidth="1"/>
    <col min="16143" max="16143" width="18.69921875" style="57" customWidth="1"/>
    <col min="16144" max="16384" width="8.5" style="57"/>
  </cols>
  <sheetData>
    <row r="1" spans="1:13" s="160" customFormat="1" ht="18.75" customHeight="1">
      <c r="A1" s="194" t="s">
        <v>372</v>
      </c>
      <c r="B1" s="194"/>
      <c r="C1" s="194"/>
      <c r="D1" s="194"/>
      <c r="E1" s="161"/>
      <c r="F1" s="161"/>
      <c r="G1" s="161"/>
      <c r="H1" s="161"/>
      <c r="I1" s="161"/>
      <c r="J1" s="161"/>
      <c r="K1" s="161"/>
    </row>
    <row r="2" spans="1:13" ht="16.5" customHeight="1">
      <c r="A2" s="194" t="s">
        <v>921</v>
      </c>
      <c r="B2" s="194"/>
      <c r="C2" s="194"/>
      <c r="D2" s="194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12" t="s">
        <v>919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62" customFormat="1" ht="20.399999999999999">
      <c r="A4" s="155"/>
      <c r="B4" s="187" t="s">
        <v>920</v>
      </c>
      <c r="C4" s="216" t="s">
        <v>590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17.399999999999999" hidden="1">
      <c r="B5" s="43" t="s">
        <v>373</v>
      </c>
      <c r="C5" s="44"/>
    </row>
    <row r="6" spans="1:13" ht="12" hidden="1" customHeight="1">
      <c r="B6" s="45"/>
      <c r="C6" s="46"/>
      <c r="D6" s="46"/>
      <c r="E6" s="46"/>
      <c r="F6" s="46"/>
      <c r="G6" s="46"/>
      <c r="H6" s="46"/>
    </row>
    <row r="7" spans="1:13" ht="29.25" hidden="1" customHeight="1">
      <c r="A7" s="214"/>
      <c r="B7" s="214"/>
      <c r="C7" s="211" t="s">
        <v>374</v>
      </c>
      <c r="D7" s="211"/>
      <c r="E7" s="215" t="s">
        <v>375</v>
      </c>
      <c r="F7" s="215"/>
      <c r="G7" s="215" t="s">
        <v>376</v>
      </c>
      <c r="H7" s="215"/>
      <c r="I7" s="211" t="s">
        <v>377</v>
      </c>
      <c r="J7" s="211"/>
      <c r="K7" s="211" t="s">
        <v>378</v>
      </c>
      <c r="L7" s="211"/>
      <c r="M7" s="211"/>
    </row>
    <row r="8" spans="1:13" ht="30.75" hidden="1" customHeight="1">
      <c r="A8" s="214"/>
      <c r="B8" s="214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7" hidden="1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7" hidden="1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7" hidden="1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7" hidden="1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7" hidden="1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7" hidden="1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7" hidden="1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7" hidden="1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7" hidden="1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198"/>
      <c r="L17" s="199"/>
      <c r="M17" s="200"/>
    </row>
    <row r="18" spans="1:13" ht="20.7" hidden="1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01"/>
      <c r="L18" s="202"/>
      <c r="M18" s="203"/>
    </row>
    <row r="19" spans="1:13" ht="20.7" hidden="1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01"/>
      <c r="L19" s="202"/>
      <c r="M19" s="203"/>
    </row>
    <row r="20" spans="1:13" ht="20.7" hidden="1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01"/>
      <c r="L20" s="202"/>
      <c r="M20" s="203"/>
    </row>
    <row r="21" spans="1:13" ht="20.7" hidden="1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01"/>
      <c r="L21" s="202"/>
      <c r="M21" s="203"/>
    </row>
    <row r="22" spans="1:13" ht="20.7" hidden="1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01"/>
      <c r="L22" s="202"/>
      <c r="M22" s="203"/>
    </row>
    <row r="23" spans="1:13" ht="20.7" hidden="1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01"/>
      <c r="L23" s="202"/>
      <c r="M23" s="203"/>
    </row>
    <row r="24" spans="1:13" ht="20.7" hidden="1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01"/>
      <c r="L24" s="202"/>
      <c r="M24" s="203"/>
    </row>
    <row r="25" spans="1:13" ht="20.7" hidden="1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01"/>
      <c r="L25" s="202"/>
      <c r="M25" s="203"/>
    </row>
    <row r="26" spans="1:13" ht="20.7" hidden="1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01"/>
      <c r="L26" s="202"/>
      <c r="M26" s="203"/>
    </row>
    <row r="27" spans="1:13" ht="20.7" hidden="1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01"/>
      <c r="L27" s="202"/>
      <c r="M27" s="203"/>
    </row>
    <row r="28" spans="1:13" ht="20.7" hidden="1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01"/>
      <c r="L28" s="202"/>
      <c r="M28" s="203"/>
    </row>
    <row r="29" spans="1:13" ht="20.7" hidden="1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01"/>
      <c r="L29" s="202"/>
      <c r="M29" s="203"/>
    </row>
    <row r="30" spans="1:13" ht="20.7" hidden="1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01"/>
      <c r="L30" s="202"/>
      <c r="M30" s="203"/>
    </row>
    <row r="31" spans="1:13" ht="20.7" hidden="1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01"/>
      <c r="L31" s="202"/>
      <c r="M31" s="203"/>
    </row>
    <row r="32" spans="1:13" ht="20.7" hidden="1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01"/>
      <c r="L32" s="202"/>
      <c r="M32" s="203"/>
    </row>
    <row r="33" spans="1:13" ht="20.7" hidden="1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01"/>
      <c r="L33" s="202"/>
      <c r="M33" s="203"/>
    </row>
    <row r="34" spans="1:13" ht="33.75" hidden="1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01"/>
      <c r="L34" s="202"/>
      <c r="M34" s="203"/>
    </row>
    <row r="35" spans="1:13" ht="20.7" hidden="1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01"/>
      <c r="L35" s="202"/>
      <c r="M35" s="203"/>
    </row>
    <row r="36" spans="1:13" ht="20.7" hidden="1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01"/>
      <c r="L36" s="202"/>
      <c r="M36" s="203"/>
    </row>
    <row r="37" spans="1:13" ht="20.7" hidden="1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01"/>
      <c r="L37" s="202"/>
      <c r="M37" s="203"/>
    </row>
    <row r="38" spans="1:13" ht="20.7" hidden="1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01"/>
      <c r="L38" s="202"/>
      <c r="M38" s="203"/>
    </row>
    <row r="39" spans="1:13" ht="20.7" hidden="1" customHeight="1">
      <c r="A39" s="207" t="s">
        <v>396</v>
      </c>
      <c r="B39" s="208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04"/>
      <c r="L39" s="205"/>
      <c r="M39" s="206"/>
    </row>
    <row r="40" spans="1:13" ht="7.35" hidden="1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2.4" hidden="1">
      <c r="A43" s="209" t="s">
        <v>271</v>
      </c>
      <c r="B43" s="210"/>
      <c r="C43" s="211" t="s">
        <v>419</v>
      </c>
      <c r="D43" s="211"/>
      <c r="E43" s="211"/>
      <c r="F43" s="156" t="s">
        <v>1065</v>
      </c>
      <c r="G43" s="211" t="s">
        <v>420</v>
      </c>
      <c r="H43" s="211"/>
      <c r="I43" s="167" t="s">
        <v>421</v>
      </c>
      <c r="J43" s="193" t="s">
        <v>1066</v>
      </c>
      <c r="K43" s="211" t="s">
        <v>422</v>
      </c>
      <c r="L43" s="211"/>
      <c r="M43" s="211"/>
    </row>
    <row r="44" spans="1:13" ht="33" hidden="1" customHeight="1">
      <c r="A44" s="168">
        <v>1</v>
      </c>
      <c r="B44" s="53" t="s">
        <v>315</v>
      </c>
      <c r="C44" s="195"/>
      <c r="D44" s="195"/>
      <c r="E44" s="195"/>
      <c r="F44" s="169"/>
      <c r="G44" s="196"/>
      <c r="H44" s="196"/>
      <c r="I44" s="157"/>
      <c r="J44" s="157"/>
      <c r="K44" s="197"/>
      <c r="L44" s="197"/>
      <c r="M44" s="197"/>
    </row>
    <row r="45" spans="1:13" ht="33" hidden="1" customHeight="1">
      <c r="A45" s="168">
        <v>2</v>
      </c>
      <c r="B45" s="53" t="s">
        <v>423</v>
      </c>
      <c r="C45" s="195"/>
      <c r="D45" s="195"/>
      <c r="E45" s="195"/>
      <c r="F45" s="169"/>
      <c r="G45" s="196"/>
      <c r="H45" s="196"/>
      <c r="I45" s="157"/>
      <c r="J45" s="157"/>
      <c r="K45" s="197"/>
      <c r="L45" s="197"/>
      <c r="M45" s="197"/>
    </row>
    <row r="46" spans="1:13" ht="33" hidden="1" customHeight="1">
      <c r="A46" s="168">
        <v>3</v>
      </c>
      <c r="B46" s="53" t="s">
        <v>423</v>
      </c>
      <c r="C46" s="195"/>
      <c r="D46" s="195"/>
      <c r="E46" s="195"/>
      <c r="F46" s="169"/>
      <c r="G46" s="196"/>
      <c r="H46" s="196"/>
      <c r="I46" s="169"/>
      <c r="J46" s="157"/>
      <c r="K46" s="197"/>
      <c r="L46" s="197"/>
      <c r="M46" s="197"/>
    </row>
    <row r="47" spans="1:13" ht="33" hidden="1" customHeight="1">
      <c r="A47" s="168">
        <v>4</v>
      </c>
      <c r="B47" s="53" t="s">
        <v>423</v>
      </c>
      <c r="C47" s="195"/>
      <c r="D47" s="195"/>
      <c r="E47" s="195"/>
      <c r="F47" s="169"/>
      <c r="G47" s="196"/>
      <c r="H47" s="196"/>
      <c r="I47" s="169"/>
      <c r="J47" s="157"/>
      <c r="K47" s="197"/>
      <c r="L47" s="197"/>
      <c r="M47" s="197"/>
    </row>
    <row r="48" spans="1:13" ht="33" hidden="1" customHeight="1">
      <c r="A48" s="168">
        <v>5</v>
      </c>
      <c r="B48" s="53" t="s">
        <v>272</v>
      </c>
      <c r="C48" s="195"/>
      <c r="D48" s="195"/>
      <c r="E48" s="195"/>
      <c r="F48" s="169"/>
      <c r="G48" s="196"/>
      <c r="H48" s="196"/>
      <c r="I48" s="169"/>
      <c r="J48" s="157"/>
      <c r="K48" s="197"/>
      <c r="L48" s="197"/>
      <c r="M48" s="197"/>
    </row>
    <row r="49" spans="1:13" ht="33" hidden="1" customHeight="1">
      <c r="A49" s="168">
        <v>6</v>
      </c>
      <c r="B49" s="53" t="s">
        <v>424</v>
      </c>
      <c r="C49" s="217"/>
      <c r="D49" s="218"/>
      <c r="E49" s="219"/>
      <c r="F49" s="169"/>
      <c r="G49" s="220"/>
      <c r="H49" s="221"/>
      <c r="I49" s="169"/>
      <c r="J49" s="157"/>
      <c r="K49" s="222"/>
      <c r="L49" s="223"/>
      <c r="M49" s="224"/>
    </row>
    <row r="50" spans="1:13" ht="27.6" hidden="1">
      <c r="A50" s="168">
        <v>7</v>
      </c>
      <c r="B50" s="54" t="s">
        <v>425</v>
      </c>
      <c r="C50" s="217"/>
      <c r="D50" s="218"/>
      <c r="E50" s="219"/>
      <c r="F50" s="169"/>
      <c r="G50" s="220"/>
      <c r="H50" s="221"/>
      <c r="I50" s="169"/>
      <c r="J50" s="157"/>
      <c r="K50" s="222"/>
      <c r="L50" s="223"/>
      <c r="M50" s="224"/>
    </row>
    <row r="51" spans="1:13" ht="16.5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6.8">
      <c r="A54" s="227" t="s">
        <v>283</v>
      </c>
      <c r="B54" s="227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27" t="s">
        <v>430</v>
      </c>
      <c r="L54" s="227"/>
      <c r="M54" s="227"/>
    </row>
    <row r="55" spans="1:13" ht="26.4" customHeight="1">
      <c r="A55" s="228">
        <v>1</v>
      </c>
      <c r="B55" s="228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8">
        <v>10</v>
      </c>
      <c r="L55" s="228"/>
      <c r="M55" s="228"/>
    </row>
    <row r="56" spans="1:13" ht="15" customHeight="1">
      <c r="A56" s="225" t="s">
        <v>434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</row>
    <row r="57" spans="1:13" ht="15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26"/>
      <c r="L57" s="226"/>
      <c r="M57" s="226"/>
    </row>
    <row r="58" spans="1:13" ht="15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26"/>
      <c r="L58" s="226"/>
      <c r="M58" s="226"/>
    </row>
    <row r="59" spans="1:13" ht="15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26"/>
      <c r="L59" s="226"/>
      <c r="M59" s="226"/>
    </row>
    <row r="60" spans="1:13" ht="15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26"/>
      <c r="L60" s="226"/>
      <c r="M60" s="226"/>
    </row>
    <row r="61" spans="1:13" ht="15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26"/>
      <c r="L61" s="226"/>
      <c r="M61" s="226"/>
    </row>
    <row r="62" spans="1:13" ht="15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26"/>
      <c r="L62" s="226"/>
      <c r="M62" s="226"/>
    </row>
    <row r="63" spans="1:13" ht="15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26"/>
      <c r="L63" s="226"/>
      <c r="M63" s="226"/>
    </row>
    <row r="64" spans="1:13" ht="15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26"/>
      <c r="L64" s="226"/>
      <c r="M64" s="226"/>
    </row>
    <row r="65" spans="1:15" ht="15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26"/>
      <c r="L65" s="226"/>
      <c r="M65" s="226"/>
    </row>
    <row r="66" spans="1:15" ht="15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26"/>
      <c r="L66" s="226"/>
      <c r="M66" s="226"/>
    </row>
    <row r="67" spans="1:15" ht="15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26"/>
      <c r="L67" s="226"/>
      <c r="M67" s="226"/>
    </row>
    <row r="68" spans="1:15" ht="15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26"/>
      <c r="L68" s="226"/>
      <c r="M68" s="226"/>
    </row>
    <row r="69" spans="1:15" ht="15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26"/>
      <c r="L69" s="226"/>
      <c r="M69" s="226"/>
    </row>
    <row r="70" spans="1:15" ht="15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26"/>
      <c r="L70" s="226"/>
      <c r="M70" s="226"/>
    </row>
    <row r="71" spans="1:15" ht="15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26"/>
      <c r="L71" s="226"/>
      <c r="M71" s="226"/>
    </row>
    <row r="72" spans="1:15" ht="15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26"/>
      <c r="L72" s="226"/>
      <c r="M72" s="226"/>
    </row>
    <row r="73" spans="1:15" s="174" customFormat="1" ht="30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customHeight="1">
      <c r="A74" s="227" t="s">
        <v>283</v>
      </c>
      <c r="B74" s="227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customHeight="1">
      <c r="A75" s="232" t="s">
        <v>446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62"/>
    </row>
    <row r="76" spans="1:15" ht="15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customHeight="1">
      <c r="A85" s="232" t="s">
        <v>454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180">
        <f t="shared" si="2"/>
        <v>0</v>
      </c>
    </row>
    <row r="86" spans="1:15" s="181" customFormat="1" ht="17.25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customHeight="1">
      <c r="A94" s="232" t="s">
        <v>457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180">
        <f t="shared" si="2"/>
        <v>0</v>
      </c>
    </row>
    <row r="95" spans="1:15" s="181" customFormat="1" ht="15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customHeight="1">
      <c r="A103" s="232" t="s">
        <v>464</v>
      </c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180">
        <f t="shared" si="2"/>
        <v>0</v>
      </c>
    </row>
    <row r="104" spans="1:15" s="181" customFormat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customHeight="1">
      <c r="A108" s="234" t="s">
        <v>468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180">
        <f t="shared" si="2"/>
        <v>0</v>
      </c>
    </row>
    <row r="109" spans="1:15" s="181" customFormat="1" ht="21.75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customHeight="1">
      <c r="A113" s="234" t="s">
        <v>471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180">
        <f t="shared" si="2"/>
        <v>0</v>
      </c>
    </row>
    <row r="114" spans="1:15" s="181" customFormat="1" ht="22.5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>
      <c r="A124" s="229" t="s">
        <v>478</v>
      </c>
      <c r="B124" s="229"/>
      <c r="C124" s="64">
        <f t="shared" ref="C124:K124" si="4">SUM(C114:C123,C109:C112,C104:C107,C95:C102,C86:C93,C76:C84,C57:C72)</f>
        <v>0</v>
      </c>
      <c r="D124" s="64">
        <f t="shared" si="4"/>
        <v>0</v>
      </c>
      <c r="E124" s="64">
        <f t="shared" si="4"/>
        <v>0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customHeight="1">
      <c r="A129" s="170"/>
      <c r="B129" s="66"/>
    </row>
    <row r="130" spans="1:13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27" t="s">
        <v>271</v>
      </c>
      <c r="B134" s="227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27" t="s">
        <v>430</v>
      </c>
      <c r="L134" s="227"/>
      <c r="M134" s="227"/>
    </row>
    <row r="135" spans="1:13" ht="15" customHeight="1">
      <c r="A135" s="230">
        <v>1</v>
      </c>
      <c r="B135" s="230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30">
        <v>10</v>
      </c>
      <c r="L135" s="230"/>
      <c r="M135" s="230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31"/>
      <c r="L136" s="231"/>
      <c r="M136" s="231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31"/>
      <c r="L137" s="231"/>
      <c r="M137" s="231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31"/>
      <c r="L138" s="231"/>
      <c r="M138" s="231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31"/>
      <c r="L139" s="231"/>
      <c r="M139" s="231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31"/>
      <c r="L140" s="231"/>
      <c r="M140" s="231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31"/>
      <c r="L141" s="231"/>
      <c r="M141" s="231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31"/>
      <c r="L142" s="231"/>
      <c r="M142" s="231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31"/>
      <c r="L143" s="231"/>
      <c r="M143" s="231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31"/>
      <c r="L144" s="231"/>
      <c r="M144" s="231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31"/>
      <c r="L145" s="231"/>
      <c r="M145" s="231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31"/>
      <c r="L146" s="231"/>
      <c r="M146" s="231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31"/>
      <c r="L147" s="231"/>
      <c r="M147" s="231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31"/>
      <c r="L148" s="231"/>
      <c r="M148" s="231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31"/>
      <c r="L149" s="231"/>
      <c r="M149" s="231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31"/>
      <c r="L150" s="231"/>
      <c r="M150" s="231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31"/>
      <c r="L151" s="231"/>
      <c r="M151" s="231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31"/>
      <c r="L152" s="231"/>
      <c r="M152" s="231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31"/>
      <c r="L153" s="231"/>
      <c r="M153" s="231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31"/>
      <c r="L154" s="231"/>
      <c r="M154" s="231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31"/>
      <c r="L155" s="231"/>
      <c r="M155" s="231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31"/>
      <c r="L156" s="231"/>
      <c r="M156" s="231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31"/>
      <c r="L157" s="231"/>
      <c r="M157" s="231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31"/>
      <c r="L158" s="231"/>
      <c r="M158" s="231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31"/>
      <c r="L159" s="231"/>
      <c r="M159" s="231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31"/>
      <c r="L160" s="231"/>
      <c r="M160" s="231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31"/>
      <c r="L161" s="231"/>
      <c r="M161" s="231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31"/>
      <c r="L162" s="231"/>
      <c r="M162" s="231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31"/>
      <c r="L163" s="231"/>
      <c r="M163" s="231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31"/>
      <c r="L164" s="231"/>
      <c r="M164" s="231"/>
    </row>
    <row r="165" spans="1:13" s="160" customFormat="1" ht="16.5" customHeight="1">
      <c r="A165" s="244" t="s">
        <v>478</v>
      </c>
      <c r="B165" s="244"/>
      <c r="C165" s="69">
        <f t="shared" ref="C165:J165" si="6">SUM(C136:C164)</f>
        <v>0</v>
      </c>
      <c r="D165" s="69">
        <f t="shared" si="6"/>
        <v>0</v>
      </c>
      <c r="E165" s="69">
        <f t="shared" si="6"/>
        <v>0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0</v>
      </c>
      <c r="J165" s="69">
        <f t="shared" si="6"/>
        <v>0</v>
      </c>
      <c r="K165" s="244"/>
      <c r="L165" s="244"/>
      <c r="M165" s="244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236" t="s">
        <v>502</v>
      </c>
      <c r="E167" s="237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238" t="s">
        <v>507</v>
      </c>
      <c r="E168" s="239"/>
      <c r="F168" s="71">
        <f>SUM(G168:I168)</f>
        <v>0</v>
      </c>
      <c r="G168" s="71">
        <f>COUNTA(C44:E47)</f>
        <v>0</v>
      </c>
      <c r="H168" s="71">
        <f>D124</f>
        <v>0</v>
      </c>
      <c r="I168" s="72">
        <f>D165</f>
        <v>0</v>
      </c>
    </row>
    <row r="169" spans="1:13" s="160" customFormat="1" ht="28.5" customHeight="1" thickBot="1">
      <c r="A169" s="181"/>
      <c r="D169" s="240" t="s">
        <v>508</v>
      </c>
      <c r="E169" s="241"/>
      <c r="F169" s="73">
        <f>SUM(G169:I169)</f>
        <v>0</v>
      </c>
      <c r="G169" s="73"/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42" t="s">
        <v>509</v>
      </c>
      <c r="B171" s="242"/>
      <c r="C171" s="242"/>
      <c r="D171" s="242"/>
      <c r="E171" s="76"/>
      <c r="H171" s="243" t="str">
        <f ca="1">"TP. Hồ Chí Minh, ngày "&amp;DAY(TODAY())&amp;" tháng "&amp;MONTH(TODAY())&amp;" năm "&amp;YEAR(TODAY())</f>
        <v>TP. Hồ Chí Minh, ngày 2 tháng 3 năm 2018</v>
      </c>
      <c r="I171" s="243"/>
      <c r="J171" s="243"/>
      <c r="K171" s="243"/>
      <c r="L171" s="243"/>
      <c r="M171" s="243"/>
    </row>
    <row r="172" spans="1:13" s="162" customFormat="1">
      <c r="A172" s="77"/>
      <c r="H172" s="242" t="s">
        <v>510</v>
      </c>
      <c r="I172" s="242"/>
      <c r="J172" s="242"/>
      <c r="K172" s="242"/>
      <c r="L172" s="242"/>
      <c r="M172" s="242"/>
    </row>
    <row r="173" spans="1:13" s="162" customFormat="1">
      <c r="A173" s="77"/>
    </row>
  </sheetData>
  <mergeCells count="107"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69921875" defaultRowHeight="13.2"/>
  <cols>
    <col min="1" max="1" width="9.19921875" style="151" customWidth="1"/>
    <col min="2" max="2" width="8.19921875" style="151" bestFit="1" customWidth="1"/>
    <col min="3" max="3" width="7.69921875" style="151" bestFit="1" customWidth="1"/>
    <col min="4" max="5" width="8.19921875" style="151" customWidth="1"/>
    <col min="6" max="6" width="5.69921875" style="151" bestFit="1" customWidth="1"/>
    <col min="7" max="7" width="4.8984375" style="151" customWidth="1"/>
    <col min="8" max="9" width="6.19921875" style="151" customWidth="1"/>
    <col min="10" max="10" width="4.19921875" style="151" customWidth="1"/>
    <col min="11" max="11" width="8.69921875" style="151" customWidth="1"/>
    <col min="12" max="12" width="6.19921875" style="151" customWidth="1"/>
    <col min="13" max="13" width="5.69921875" style="151" customWidth="1"/>
    <col min="14" max="14" width="5.19921875" style="151" customWidth="1"/>
    <col min="15" max="15" width="5.69921875" style="151" customWidth="1"/>
    <col min="16" max="16" width="8.8984375" style="151" customWidth="1"/>
    <col min="17" max="17" width="6.19921875" style="151" customWidth="1"/>
    <col min="18" max="18" width="5" style="151" customWidth="1"/>
    <col min="19" max="19" width="6.19921875" style="151" customWidth="1"/>
    <col min="20" max="20" width="4.8984375" style="151" customWidth="1"/>
    <col min="21" max="21" width="5.69921875" style="151" customWidth="1"/>
    <col min="22" max="23" width="5" style="151" customWidth="1"/>
    <col min="24" max="24" width="5.69921875" style="151" customWidth="1"/>
    <col min="25" max="25" width="5.19921875" style="151" customWidth="1"/>
    <col min="26" max="26" width="6.5" style="151" customWidth="1"/>
    <col min="27" max="27" width="6" style="151" customWidth="1"/>
    <col min="28" max="28" width="5.69921875" style="151" customWidth="1"/>
    <col min="29" max="29" width="5.5" style="151" customWidth="1"/>
    <col min="30" max="30" width="5" style="151" customWidth="1"/>
    <col min="31" max="33" width="5.69921875" style="151" customWidth="1"/>
    <col min="34" max="34" width="5" style="151" customWidth="1"/>
    <col min="35" max="35" width="6.19921875" style="151" customWidth="1"/>
    <col min="36" max="42" width="5.69921875" style="151" customWidth="1"/>
    <col min="43" max="256" width="8.69921875" style="151"/>
    <col min="257" max="257" width="9.19921875" style="151" customWidth="1"/>
    <col min="258" max="258" width="8.19921875" style="151" bestFit="1" customWidth="1"/>
    <col min="259" max="259" width="7.69921875" style="151" bestFit="1" customWidth="1"/>
    <col min="260" max="261" width="8.19921875" style="151" customWidth="1"/>
    <col min="262" max="262" width="5.69921875" style="151" bestFit="1" customWidth="1"/>
    <col min="263" max="263" width="4.8984375" style="151" customWidth="1"/>
    <col min="264" max="265" width="6.19921875" style="151" customWidth="1"/>
    <col min="266" max="266" width="4.19921875" style="151" customWidth="1"/>
    <col min="267" max="267" width="8.69921875" style="151" customWidth="1"/>
    <col min="268" max="268" width="6.19921875" style="151" customWidth="1"/>
    <col min="269" max="269" width="5.69921875" style="151" customWidth="1"/>
    <col min="270" max="270" width="5.19921875" style="151" customWidth="1"/>
    <col min="271" max="271" width="5.69921875" style="151" customWidth="1"/>
    <col min="272" max="272" width="8.8984375" style="151" customWidth="1"/>
    <col min="273" max="273" width="6.19921875" style="151" customWidth="1"/>
    <col min="274" max="274" width="5" style="151" customWidth="1"/>
    <col min="275" max="275" width="6.19921875" style="151" customWidth="1"/>
    <col min="276" max="276" width="4.8984375" style="151" customWidth="1"/>
    <col min="277" max="277" width="5.69921875" style="151" customWidth="1"/>
    <col min="278" max="279" width="5" style="151" customWidth="1"/>
    <col min="280" max="280" width="5.69921875" style="151" customWidth="1"/>
    <col min="281" max="281" width="5.19921875" style="151" customWidth="1"/>
    <col min="282" max="282" width="6.5" style="151" customWidth="1"/>
    <col min="283" max="283" width="6" style="151" customWidth="1"/>
    <col min="284" max="284" width="5.69921875" style="151" customWidth="1"/>
    <col min="285" max="285" width="5.5" style="151" customWidth="1"/>
    <col min="286" max="286" width="5" style="151" customWidth="1"/>
    <col min="287" max="289" width="5.69921875" style="151" customWidth="1"/>
    <col min="290" max="290" width="5" style="151" customWidth="1"/>
    <col min="291" max="291" width="6.19921875" style="151" customWidth="1"/>
    <col min="292" max="298" width="5.69921875" style="151" customWidth="1"/>
    <col min="299" max="512" width="8.69921875" style="151"/>
    <col min="513" max="513" width="9.19921875" style="151" customWidth="1"/>
    <col min="514" max="514" width="8.19921875" style="151" bestFit="1" customWidth="1"/>
    <col min="515" max="515" width="7.69921875" style="151" bestFit="1" customWidth="1"/>
    <col min="516" max="517" width="8.19921875" style="151" customWidth="1"/>
    <col min="518" max="518" width="5.69921875" style="151" bestFit="1" customWidth="1"/>
    <col min="519" max="519" width="4.8984375" style="151" customWidth="1"/>
    <col min="520" max="521" width="6.19921875" style="151" customWidth="1"/>
    <col min="522" max="522" width="4.19921875" style="151" customWidth="1"/>
    <col min="523" max="523" width="8.69921875" style="151" customWidth="1"/>
    <col min="524" max="524" width="6.19921875" style="151" customWidth="1"/>
    <col min="525" max="525" width="5.69921875" style="151" customWidth="1"/>
    <col min="526" max="526" width="5.19921875" style="151" customWidth="1"/>
    <col min="527" max="527" width="5.69921875" style="151" customWidth="1"/>
    <col min="528" max="528" width="8.8984375" style="151" customWidth="1"/>
    <col min="529" max="529" width="6.19921875" style="151" customWidth="1"/>
    <col min="530" max="530" width="5" style="151" customWidth="1"/>
    <col min="531" max="531" width="6.19921875" style="151" customWidth="1"/>
    <col min="532" max="532" width="4.8984375" style="151" customWidth="1"/>
    <col min="533" max="533" width="5.69921875" style="151" customWidth="1"/>
    <col min="534" max="535" width="5" style="151" customWidth="1"/>
    <col min="536" max="536" width="5.69921875" style="151" customWidth="1"/>
    <col min="537" max="537" width="5.19921875" style="151" customWidth="1"/>
    <col min="538" max="538" width="6.5" style="151" customWidth="1"/>
    <col min="539" max="539" width="6" style="151" customWidth="1"/>
    <col min="540" max="540" width="5.69921875" style="151" customWidth="1"/>
    <col min="541" max="541" width="5.5" style="151" customWidth="1"/>
    <col min="542" max="542" width="5" style="151" customWidth="1"/>
    <col min="543" max="545" width="5.69921875" style="151" customWidth="1"/>
    <col min="546" max="546" width="5" style="151" customWidth="1"/>
    <col min="547" max="547" width="6.19921875" style="151" customWidth="1"/>
    <col min="548" max="554" width="5.69921875" style="151" customWidth="1"/>
    <col min="555" max="768" width="8.69921875" style="151"/>
    <col min="769" max="769" width="9.19921875" style="151" customWidth="1"/>
    <col min="770" max="770" width="8.19921875" style="151" bestFit="1" customWidth="1"/>
    <col min="771" max="771" width="7.69921875" style="151" bestFit="1" customWidth="1"/>
    <col min="772" max="773" width="8.19921875" style="151" customWidth="1"/>
    <col min="774" max="774" width="5.69921875" style="151" bestFit="1" customWidth="1"/>
    <col min="775" max="775" width="4.8984375" style="151" customWidth="1"/>
    <col min="776" max="777" width="6.19921875" style="151" customWidth="1"/>
    <col min="778" max="778" width="4.19921875" style="151" customWidth="1"/>
    <col min="779" max="779" width="8.69921875" style="151" customWidth="1"/>
    <col min="780" max="780" width="6.19921875" style="151" customWidth="1"/>
    <col min="781" max="781" width="5.69921875" style="151" customWidth="1"/>
    <col min="782" max="782" width="5.19921875" style="151" customWidth="1"/>
    <col min="783" max="783" width="5.69921875" style="151" customWidth="1"/>
    <col min="784" max="784" width="8.8984375" style="151" customWidth="1"/>
    <col min="785" max="785" width="6.19921875" style="151" customWidth="1"/>
    <col min="786" max="786" width="5" style="151" customWidth="1"/>
    <col min="787" max="787" width="6.19921875" style="151" customWidth="1"/>
    <col min="788" max="788" width="4.8984375" style="151" customWidth="1"/>
    <col min="789" max="789" width="5.69921875" style="151" customWidth="1"/>
    <col min="790" max="791" width="5" style="151" customWidth="1"/>
    <col min="792" max="792" width="5.69921875" style="151" customWidth="1"/>
    <col min="793" max="793" width="5.19921875" style="151" customWidth="1"/>
    <col min="794" max="794" width="6.5" style="151" customWidth="1"/>
    <col min="795" max="795" width="6" style="151" customWidth="1"/>
    <col min="796" max="796" width="5.69921875" style="151" customWidth="1"/>
    <col min="797" max="797" width="5.5" style="151" customWidth="1"/>
    <col min="798" max="798" width="5" style="151" customWidth="1"/>
    <col min="799" max="801" width="5.69921875" style="151" customWidth="1"/>
    <col min="802" max="802" width="5" style="151" customWidth="1"/>
    <col min="803" max="803" width="6.19921875" style="151" customWidth="1"/>
    <col min="804" max="810" width="5.69921875" style="151" customWidth="1"/>
    <col min="811" max="1024" width="8.69921875" style="151"/>
    <col min="1025" max="1025" width="9.19921875" style="151" customWidth="1"/>
    <col min="1026" max="1026" width="8.19921875" style="151" bestFit="1" customWidth="1"/>
    <col min="1027" max="1027" width="7.69921875" style="151" bestFit="1" customWidth="1"/>
    <col min="1028" max="1029" width="8.19921875" style="151" customWidth="1"/>
    <col min="1030" max="1030" width="5.69921875" style="151" bestFit="1" customWidth="1"/>
    <col min="1031" max="1031" width="4.8984375" style="151" customWidth="1"/>
    <col min="1032" max="1033" width="6.19921875" style="151" customWidth="1"/>
    <col min="1034" max="1034" width="4.19921875" style="151" customWidth="1"/>
    <col min="1035" max="1035" width="8.69921875" style="151" customWidth="1"/>
    <col min="1036" max="1036" width="6.19921875" style="151" customWidth="1"/>
    <col min="1037" max="1037" width="5.69921875" style="151" customWidth="1"/>
    <col min="1038" max="1038" width="5.19921875" style="151" customWidth="1"/>
    <col min="1039" max="1039" width="5.69921875" style="151" customWidth="1"/>
    <col min="1040" max="1040" width="8.8984375" style="151" customWidth="1"/>
    <col min="1041" max="1041" width="6.19921875" style="151" customWidth="1"/>
    <col min="1042" max="1042" width="5" style="151" customWidth="1"/>
    <col min="1043" max="1043" width="6.19921875" style="151" customWidth="1"/>
    <col min="1044" max="1044" width="4.8984375" style="151" customWidth="1"/>
    <col min="1045" max="1045" width="5.69921875" style="151" customWidth="1"/>
    <col min="1046" max="1047" width="5" style="151" customWidth="1"/>
    <col min="1048" max="1048" width="5.69921875" style="151" customWidth="1"/>
    <col min="1049" max="1049" width="5.19921875" style="151" customWidth="1"/>
    <col min="1050" max="1050" width="6.5" style="151" customWidth="1"/>
    <col min="1051" max="1051" width="6" style="151" customWidth="1"/>
    <col min="1052" max="1052" width="5.69921875" style="151" customWidth="1"/>
    <col min="1053" max="1053" width="5.5" style="151" customWidth="1"/>
    <col min="1054" max="1054" width="5" style="151" customWidth="1"/>
    <col min="1055" max="1057" width="5.69921875" style="151" customWidth="1"/>
    <col min="1058" max="1058" width="5" style="151" customWidth="1"/>
    <col min="1059" max="1059" width="6.19921875" style="151" customWidth="1"/>
    <col min="1060" max="1066" width="5.69921875" style="151" customWidth="1"/>
    <col min="1067" max="1280" width="8.69921875" style="151"/>
    <col min="1281" max="1281" width="9.19921875" style="151" customWidth="1"/>
    <col min="1282" max="1282" width="8.19921875" style="151" bestFit="1" customWidth="1"/>
    <col min="1283" max="1283" width="7.69921875" style="151" bestFit="1" customWidth="1"/>
    <col min="1284" max="1285" width="8.19921875" style="151" customWidth="1"/>
    <col min="1286" max="1286" width="5.69921875" style="151" bestFit="1" customWidth="1"/>
    <col min="1287" max="1287" width="4.8984375" style="151" customWidth="1"/>
    <col min="1288" max="1289" width="6.19921875" style="151" customWidth="1"/>
    <col min="1290" max="1290" width="4.19921875" style="151" customWidth="1"/>
    <col min="1291" max="1291" width="8.69921875" style="151" customWidth="1"/>
    <col min="1292" max="1292" width="6.19921875" style="151" customWidth="1"/>
    <col min="1293" max="1293" width="5.69921875" style="151" customWidth="1"/>
    <col min="1294" max="1294" width="5.19921875" style="151" customWidth="1"/>
    <col min="1295" max="1295" width="5.69921875" style="151" customWidth="1"/>
    <col min="1296" max="1296" width="8.8984375" style="151" customWidth="1"/>
    <col min="1297" max="1297" width="6.19921875" style="151" customWidth="1"/>
    <col min="1298" max="1298" width="5" style="151" customWidth="1"/>
    <col min="1299" max="1299" width="6.19921875" style="151" customWidth="1"/>
    <col min="1300" max="1300" width="4.8984375" style="151" customWidth="1"/>
    <col min="1301" max="1301" width="5.69921875" style="151" customWidth="1"/>
    <col min="1302" max="1303" width="5" style="151" customWidth="1"/>
    <col min="1304" max="1304" width="5.69921875" style="151" customWidth="1"/>
    <col min="1305" max="1305" width="5.19921875" style="151" customWidth="1"/>
    <col min="1306" max="1306" width="6.5" style="151" customWidth="1"/>
    <col min="1307" max="1307" width="6" style="151" customWidth="1"/>
    <col min="1308" max="1308" width="5.69921875" style="151" customWidth="1"/>
    <col min="1309" max="1309" width="5.5" style="151" customWidth="1"/>
    <col min="1310" max="1310" width="5" style="151" customWidth="1"/>
    <col min="1311" max="1313" width="5.69921875" style="151" customWidth="1"/>
    <col min="1314" max="1314" width="5" style="151" customWidth="1"/>
    <col min="1315" max="1315" width="6.19921875" style="151" customWidth="1"/>
    <col min="1316" max="1322" width="5.69921875" style="151" customWidth="1"/>
    <col min="1323" max="1536" width="8.69921875" style="151"/>
    <col min="1537" max="1537" width="9.19921875" style="151" customWidth="1"/>
    <col min="1538" max="1538" width="8.19921875" style="151" bestFit="1" customWidth="1"/>
    <col min="1539" max="1539" width="7.69921875" style="151" bestFit="1" customWidth="1"/>
    <col min="1540" max="1541" width="8.19921875" style="151" customWidth="1"/>
    <col min="1542" max="1542" width="5.69921875" style="151" bestFit="1" customWidth="1"/>
    <col min="1543" max="1543" width="4.8984375" style="151" customWidth="1"/>
    <col min="1544" max="1545" width="6.19921875" style="151" customWidth="1"/>
    <col min="1546" max="1546" width="4.19921875" style="151" customWidth="1"/>
    <col min="1547" max="1547" width="8.69921875" style="151" customWidth="1"/>
    <col min="1548" max="1548" width="6.19921875" style="151" customWidth="1"/>
    <col min="1549" max="1549" width="5.69921875" style="151" customWidth="1"/>
    <col min="1550" max="1550" width="5.19921875" style="151" customWidth="1"/>
    <col min="1551" max="1551" width="5.69921875" style="151" customWidth="1"/>
    <col min="1552" max="1552" width="8.8984375" style="151" customWidth="1"/>
    <col min="1553" max="1553" width="6.19921875" style="151" customWidth="1"/>
    <col min="1554" max="1554" width="5" style="151" customWidth="1"/>
    <col min="1555" max="1555" width="6.19921875" style="151" customWidth="1"/>
    <col min="1556" max="1556" width="4.8984375" style="151" customWidth="1"/>
    <col min="1557" max="1557" width="5.69921875" style="151" customWidth="1"/>
    <col min="1558" max="1559" width="5" style="151" customWidth="1"/>
    <col min="1560" max="1560" width="5.69921875" style="151" customWidth="1"/>
    <col min="1561" max="1561" width="5.19921875" style="151" customWidth="1"/>
    <col min="1562" max="1562" width="6.5" style="151" customWidth="1"/>
    <col min="1563" max="1563" width="6" style="151" customWidth="1"/>
    <col min="1564" max="1564" width="5.69921875" style="151" customWidth="1"/>
    <col min="1565" max="1565" width="5.5" style="151" customWidth="1"/>
    <col min="1566" max="1566" width="5" style="151" customWidth="1"/>
    <col min="1567" max="1569" width="5.69921875" style="151" customWidth="1"/>
    <col min="1570" max="1570" width="5" style="151" customWidth="1"/>
    <col min="1571" max="1571" width="6.19921875" style="151" customWidth="1"/>
    <col min="1572" max="1578" width="5.69921875" style="151" customWidth="1"/>
    <col min="1579" max="1792" width="8.69921875" style="151"/>
    <col min="1793" max="1793" width="9.19921875" style="151" customWidth="1"/>
    <col min="1794" max="1794" width="8.19921875" style="151" bestFit="1" customWidth="1"/>
    <col min="1795" max="1795" width="7.69921875" style="151" bestFit="1" customWidth="1"/>
    <col min="1796" max="1797" width="8.19921875" style="151" customWidth="1"/>
    <col min="1798" max="1798" width="5.69921875" style="151" bestFit="1" customWidth="1"/>
    <col min="1799" max="1799" width="4.8984375" style="151" customWidth="1"/>
    <col min="1800" max="1801" width="6.19921875" style="151" customWidth="1"/>
    <col min="1802" max="1802" width="4.19921875" style="151" customWidth="1"/>
    <col min="1803" max="1803" width="8.69921875" style="151" customWidth="1"/>
    <col min="1804" max="1804" width="6.19921875" style="151" customWidth="1"/>
    <col min="1805" max="1805" width="5.69921875" style="151" customWidth="1"/>
    <col min="1806" max="1806" width="5.19921875" style="151" customWidth="1"/>
    <col min="1807" max="1807" width="5.69921875" style="151" customWidth="1"/>
    <col min="1808" max="1808" width="8.8984375" style="151" customWidth="1"/>
    <col min="1809" max="1809" width="6.19921875" style="151" customWidth="1"/>
    <col min="1810" max="1810" width="5" style="151" customWidth="1"/>
    <col min="1811" max="1811" width="6.19921875" style="151" customWidth="1"/>
    <col min="1812" max="1812" width="4.8984375" style="151" customWidth="1"/>
    <col min="1813" max="1813" width="5.69921875" style="151" customWidth="1"/>
    <col min="1814" max="1815" width="5" style="151" customWidth="1"/>
    <col min="1816" max="1816" width="5.69921875" style="151" customWidth="1"/>
    <col min="1817" max="1817" width="5.19921875" style="151" customWidth="1"/>
    <col min="1818" max="1818" width="6.5" style="151" customWidth="1"/>
    <col min="1819" max="1819" width="6" style="151" customWidth="1"/>
    <col min="1820" max="1820" width="5.69921875" style="151" customWidth="1"/>
    <col min="1821" max="1821" width="5.5" style="151" customWidth="1"/>
    <col min="1822" max="1822" width="5" style="151" customWidth="1"/>
    <col min="1823" max="1825" width="5.69921875" style="151" customWidth="1"/>
    <col min="1826" max="1826" width="5" style="151" customWidth="1"/>
    <col min="1827" max="1827" width="6.19921875" style="151" customWidth="1"/>
    <col min="1828" max="1834" width="5.69921875" style="151" customWidth="1"/>
    <col min="1835" max="2048" width="8.69921875" style="151"/>
    <col min="2049" max="2049" width="9.19921875" style="151" customWidth="1"/>
    <col min="2050" max="2050" width="8.19921875" style="151" bestFit="1" customWidth="1"/>
    <col min="2051" max="2051" width="7.69921875" style="151" bestFit="1" customWidth="1"/>
    <col min="2052" max="2053" width="8.19921875" style="151" customWidth="1"/>
    <col min="2054" max="2054" width="5.69921875" style="151" bestFit="1" customWidth="1"/>
    <col min="2055" max="2055" width="4.8984375" style="151" customWidth="1"/>
    <col min="2056" max="2057" width="6.19921875" style="151" customWidth="1"/>
    <col min="2058" max="2058" width="4.19921875" style="151" customWidth="1"/>
    <col min="2059" max="2059" width="8.69921875" style="151" customWidth="1"/>
    <col min="2060" max="2060" width="6.19921875" style="151" customWidth="1"/>
    <col min="2061" max="2061" width="5.69921875" style="151" customWidth="1"/>
    <col min="2062" max="2062" width="5.19921875" style="151" customWidth="1"/>
    <col min="2063" max="2063" width="5.69921875" style="151" customWidth="1"/>
    <col min="2064" max="2064" width="8.8984375" style="151" customWidth="1"/>
    <col min="2065" max="2065" width="6.19921875" style="151" customWidth="1"/>
    <col min="2066" max="2066" width="5" style="151" customWidth="1"/>
    <col min="2067" max="2067" width="6.19921875" style="151" customWidth="1"/>
    <col min="2068" max="2068" width="4.8984375" style="151" customWidth="1"/>
    <col min="2069" max="2069" width="5.69921875" style="151" customWidth="1"/>
    <col min="2070" max="2071" width="5" style="151" customWidth="1"/>
    <col min="2072" max="2072" width="5.69921875" style="151" customWidth="1"/>
    <col min="2073" max="2073" width="5.19921875" style="151" customWidth="1"/>
    <col min="2074" max="2074" width="6.5" style="151" customWidth="1"/>
    <col min="2075" max="2075" width="6" style="151" customWidth="1"/>
    <col min="2076" max="2076" width="5.69921875" style="151" customWidth="1"/>
    <col min="2077" max="2077" width="5.5" style="151" customWidth="1"/>
    <col min="2078" max="2078" width="5" style="151" customWidth="1"/>
    <col min="2079" max="2081" width="5.69921875" style="151" customWidth="1"/>
    <col min="2082" max="2082" width="5" style="151" customWidth="1"/>
    <col min="2083" max="2083" width="6.19921875" style="151" customWidth="1"/>
    <col min="2084" max="2090" width="5.69921875" style="151" customWidth="1"/>
    <col min="2091" max="2304" width="8.69921875" style="151"/>
    <col min="2305" max="2305" width="9.19921875" style="151" customWidth="1"/>
    <col min="2306" max="2306" width="8.19921875" style="151" bestFit="1" customWidth="1"/>
    <col min="2307" max="2307" width="7.69921875" style="151" bestFit="1" customWidth="1"/>
    <col min="2308" max="2309" width="8.19921875" style="151" customWidth="1"/>
    <col min="2310" max="2310" width="5.69921875" style="151" bestFit="1" customWidth="1"/>
    <col min="2311" max="2311" width="4.8984375" style="151" customWidth="1"/>
    <col min="2312" max="2313" width="6.19921875" style="151" customWidth="1"/>
    <col min="2314" max="2314" width="4.19921875" style="151" customWidth="1"/>
    <col min="2315" max="2315" width="8.69921875" style="151" customWidth="1"/>
    <col min="2316" max="2316" width="6.19921875" style="151" customWidth="1"/>
    <col min="2317" max="2317" width="5.69921875" style="151" customWidth="1"/>
    <col min="2318" max="2318" width="5.19921875" style="151" customWidth="1"/>
    <col min="2319" max="2319" width="5.69921875" style="151" customWidth="1"/>
    <col min="2320" max="2320" width="8.8984375" style="151" customWidth="1"/>
    <col min="2321" max="2321" width="6.19921875" style="151" customWidth="1"/>
    <col min="2322" max="2322" width="5" style="151" customWidth="1"/>
    <col min="2323" max="2323" width="6.19921875" style="151" customWidth="1"/>
    <col min="2324" max="2324" width="4.8984375" style="151" customWidth="1"/>
    <col min="2325" max="2325" width="5.69921875" style="151" customWidth="1"/>
    <col min="2326" max="2327" width="5" style="151" customWidth="1"/>
    <col min="2328" max="2328" width="5.69921875" style="151" customWidth="1"/>
    <col min="2329" max="2329" width="5.19921875" style="151" customWidth="1"/>
    <col min="2330" max="2330" width="6.5" style="151" customWidth="1"/>
    <col min="2331" max="2331" width="6" style="151" customWidth="1"/>
    <col min="2332" max="2332" width="5.69921875" style="151" customWidth="1"/>
    <col min="2333" max="2333" width="5.5" style="151" customWidth="1"/>
    <col min="2334" max="2334" width="5" style="151" customWidth="1"/>
    <col min="2335" max="2337" width="5.69921875" style="151" customWidth="1"/>
    <col min="2338" max="2338" width="5" style="151" customWidth="1"/>
    <col min="2339" max="2339" width="6.19921875" style="151" customWidth="1"/>
    <col min="2340" max="2346" width="5.69921875" style="151" customWidth="1"/>
    <col min="2347" max="2560" width="8.69921875" style="151"/>
    <col min="2561" max="2561" width="9.19921875" style="151" customWidth="1"/>
    <col min="2562" max="2562" width="8.19921875" style="151" bestFit="1" customWidth="1"/>
    <col min="2563" max="2563" width="7.69921875" style="151" bestFit="1" customWidth="1"/>
    <col min="2564" max="2565" width="8.19921875" style="151" customWidth="1"/>
    <col min="2566" max="2566" width="5.69921875" style="151" bestFit="1" customWidth="1"/>
    <col min="2567" max="2567" width="4.8984375" style="151" customWidth="1"/>
    <col min="2568" max="2569" width="6.19921875" style="151" customWidth="1"/>
    <col min="2570" max="2570" width="4.19921875" style="151" customWidth="1"/>
    <col min="2571" max="2571" width="8.69921875" style="151" customWidth="1"/>
    <col min="2572" max="2572" width="6.19921875" style="151" customWidth="1"/>
    <col min="2573" max="2573" width="5.69921875" style="151" customWidth="1"/>
    <col min="2574" max="2574" width="5.19921875" style="151" customWidth="1"/>
    <col min="2575" max="2575" width="5.69921875" style="151" customWidth="1"/>
    <col min="2576" max="2576" width="8.8984375" style="151" customWidth="1"/>
    <col min="2577" max="2577" width="6.19921875" style="151" customWidth="1"/>
    <col min="2578" max="2578" width="5" style="151" customWidth="1"/>
    <col min="2579" max="2579" width="6.19921875" style="151" customWidth="1"/>
    <col min="2580" max="2580" width="4.8984375" style="151" customWidth="1"/>
    <col min="2581" max="2581" width="5.69921875" style="151" customWidth="1"/>
    <col min="2582" max="2583" width="5" style="151" customWidth="1"/>
    <col min="2584" max="2584" width="5.69921875" style="151" customWidth="1"/>
    <col min="2585" max="2585" width="5.19921875" style="151" customWidth="1"/>
    <col min="2586" max="2586" width="6.5" style="151" customWidth="1"/>
    <col min="2587" max="2587" width="6" style="151" customWidth="1"/>
    <col min="2588" max="2588" width="5.69921875" style="151" customWidth="1"/>
    <col min="2589" max="2589" width="5.5" style="151" customWidth="1"/>
    <col min="2590" max="2590" width="5" style="151" customWidth="1"/>
    <col min="2591" max="2593" width="5.69921875" style="151" customWidth="1"/>
    <col min="2594" max="2594" width="5" style="151" customWidth="1"/>
    <col min="2595" max="2595" width="6.19921875" style="151" customWidth="1"/>
    <col min="2596" max="2602" width="5.69921875" style="151" customWidth="1"/>
    <col min="2603" max="2816" width="8.69921875" style="151"/>
    <col min="2817" max="2817" width="9.19921875" style="151" customWidth="1"/>
    <col min="2818" max="2818" width="8.19921875" style="151" bestFit="1" customWidth="1"/>
    <col min="2819" max="2819" width="7.69921875" style="151" bestFit="1" customWidth="1"/>
    <col min="2820" max="2821" width="8.19921875" style="151" customWidth="1"/>
    <col min="2822" max="2822" width="5.69921875" style="151" bestFit="1" customWidth="1"/>
    <col min="2823" max="2823" width="4.8984375" style="151" customWidth="1"/>
    <col min="2824" max="2825" width="6.19921875" style="151" customWidth="1"/>
    <col min="2826" max="2826" width="4.19921875" style="151" customWidth="1"/>
    <col min="2827" max="2827" width="8.69921875" style="151" customWidth="1"/>
    <col min="2828" max="2828" width="6.19921875" style="151" customWidth="1"/>
    <col min="2829" max="2829" width="5.69921875" style="151" customWidth="1"/>
    <col min="2830" max="2830" width="5.19921875" style="151" customWidth="1"/>
    <col min="2831" max="2831" width="5.69921875" style="151" customWidth="1"/>
    <col min="2832" max="2832" width="8.8984375" style="151" customWidth="1"/>
    <col min="2833" max="2833" width="6.19921875" style="151" customWidth="1"/>
    <col min="2834" max="2834" width="5" style="151" customWidth="1"/>
    <col min="2835" max="2835" width="6.19921875" style="151" customWidth="1"/>
    <col min="2836" max="2836" width="4.8984375" style="151" customWidth="1"/>
    <col min="2837" max="2837" width="5.69921875" style="151" customWidth="1"/>
    <col min="2838" max="2839" width="5" style="151" customWidth="1"/>
    <col min="2840" max="2840" width="5.69921875" style="151" customWidth="1"/>
    <col min="2841" max="2841" width="5.19921875" style="151" customWidth="1"/>
    <col min="2842" max="2842" width="6.5" style="151" customWidth="1"/>
    <col min="2843" max="2843" width="6" style="151" customWidth="1"/>
    <col min="2844" max="2844" width="5.69921875" style="151" customWidth="1"/>
    <col min="2845" max="2845" width="5.5" style="151" customWidth="1"/>
    <col min="2846" max="2846" width="5" style="151" customWidth="1"/>
    <col min="2847" max="2849" width="5.69921875" style="151" customWidth="1"/>
    <col min="2850" max="2850" width="5" style="151" customWidth="1"/>
    <col min="2851" max="2851" width="6.19921875" style="151" customWidth="1"/>
    <col min="2852" max="2858" width="5.69921875" style="151" customWidth="1"/>
    <col min="2859" max="3072" width="8.69921875" style="151"/>
    <col min="3073" max="3073" width="9.19921875" style="151" customWidth="1"/>
    <col min="3074" max="3074" width="8.19921875" style="151" bestFit="1" customWidth="1"/>
    <col min="3075" max="3075" width="7.69921875" style="151" bestFit="1" customWidth="1"/>
    <col min="3076" max="3077" width="8.19921875" style="151" customWidth="1"/>
    <col min="3078" max="3078" width="5.69921875" style="151" bestFit="1" customWidth="1"/>
    <col min="3079" max="3079" width="4.8984375" style="151" customWidth="1"/>
    <col min="3080" max="3081" width="6.19921875" style="151" customWidth="1"/>
    <col min="3082" max="3082" width="4.19921875" style="151" customWidth="1"/>
    <col min="3083" max="3083" width="8.69921875" style="151" customWidth="1"/>
    <col min="3084" max="3084" width="6.19921875" style="151" customWidth="1"/>
    <col min="3085" max="3085" width="5.69921875" style="151" customWidth="1"/>
    <col min="3086" max="3086" width="5.19921875" style="151" customWidth="1"/>
    <col min="3087" max="3087" width="5.69921875" style="151" customWidth="1"/>
    <col min="3088" max="3088" width="8.8984375" style="151" customWidth="1"/>
    <col min="3089" max="3089" width="6.19921875" style="151" customWidth="1"/>
    <col min="3090" max="3090" width="5" style="151" customWidth="1"/>
    <col min="3091" max="3091" width="6.19921875" style="151" customWidth="1"/>
    <col min="3092" max="3092" width="4.8984375" style="151" customWidth="1"/>
    <col min="3093" max="3093" width="5.69921875" style="151" customWidth="1"/>
    <col min="3094" max="3095" width="5" style="151" customWidth="1"/>
    <col min="3096" max="3096" width="5.69921875" style="151" customWidth="1"/>
    <col min="3097" max="3097" width="5.19921875" style="151" customWidth="1"/>
    <col min="3098" max="3098" width="6.5" style="151" customWidth="1"/>
    <col min="3099" max="3099" width="6" style="151" customWidth="1"/>
    <col min="3100" max="3100" width="5.69921875" style="151" customWidth="1"/>
    <col min="3101" max="3101" width="5.5" style="151" customWidth="1"/>
    <col min="3102" max="3102" width="5" style="151" customWidth="1"/>
    <col min="3103" max="3105" width="5.69921875" style="151" customWidth="1"/>
    <col min="3106" max="3106" width="5" style="151" customWidth="1"/>
    <col min="3107" max="3107" width="6.19921875" style="151" customWidth="1"/>
    <col min="3108" max="3114" width="5.69921875" style="151" customWidth="1"/>
    <col min="3115" max="3328" width="8.69921875" style="151"/>
    <col min="3329" max="3329" width="9.19921875" style="151" customWidth="1"/>
    <col min="3330" max="3330" width="8.19921875" style="151" bestFit="1" customWidth="1"/>
    <col min="3331" max="3331" width="7.69921875" style="151" bestFit="1" customWidth="1"/>
    <col min="3332" max="3333" width="8.19921875" style="151" customWidth="1"/>
    <col min="3334" max="3334" width="5.69921875" style="151" bestFit="1" customWidth="1"/>
    <col min="3335" max="3335" width="4.8984375" style="151" customWidth="1"/>
    <col min="3336" max="3337" width="6.19921875" style="151" customWidth="1"/>
    <col min="3338" max="3338" width="4.19921875" style="151" customWidth="1"/>
    <col min="3339" max="3339" width="8.69921875" style="151" customWidth="1"/>
    <col min="3340" max="3340" width="6.19921875" style="151" customWidth="1"/>
    <col min="3341" max="3341" width="5.69921875" style="151" customWidth="1"/>
    <col min="3342" max="3342" width="5.19921875" style="151" customWidth="1"/>
    <col min="3343" max="3343" width="5.69921875" style="151" customWidth="1"/>
    <col min="3344" max="3344" width="8.8984375" style="151" customWidth="1"/>
    <col min="3345" max="3345" width="6.19921875" style="151" customWidth="1"/>
    <col min="3346" max="3346" width="5" style="151" customWidth="1"/>
    <col min="3347" max="3347" width="6.19921875" style="151" customWidth="1"/>
    <col min="3348" max="3348" width="4.8984375" style="151" customWidth="1"/>
    <col min="3349" max="3349" width="5.69921875" style="151" customWidth="1"/>
    <col min="3350" max="3351" width="5" style="151" customWidth="1"/>
    <col min="3352" max="3352" width="5.69921875" style="151" customWidth="1"/>
    <col min="3353" max="3353" width="5.19921875" style="151" customWidth="1"/>
    <col min="3354" max="3354" width="6.5" style="151" customWidth="1"/>
    <col min="3355" max="3355" width="6" style="151" customWidth="1"/>
    <col min="3356" max="3356" width="5.69921875" style="151" customWidth="1"/>
    <col min="3357" max="3357" width="5.5" style="151" customWidth="1"/>
    <col min="3358" max="3358" width="5" style="151" customWidth="1"/>
    <col min="3359" max="3361" width="5.69921875" style="151" customWidth="1"/>
    <col min="3362" max="3362" width="5" style="151" customWidth="1"/>
    <col min="3363" max="3363" width="6.19921875" style="151" customWidth="1"/>
    <col min="3364" max="3370" width="5.69921875" style="151" customWidth="1"/>
    <col min="3371" max="3584" width="8.69921875" style="151"/>
    <col min="3585" max="3585" width="9.19921875" style="151" customWidth="1"/>
    <col min="3586" max="3586" width="8.19921875" style="151" bestFit="1" customWidth="1"/>
    <col min="3587" max="3587" width="7.69921875" style="151" bestFit="1" customWidth="1"/>
    <col min="3588" max="3589" width="8.19921875" style="151" customWidth="1"/>
    <col min="3590" max="3590" width="5.69921875" style="151" bestFit="1" customWidth="1"/>
    <col min="3591" max="3591" width="4.8984375" style="151" customWidth="1"/>
    <col min="3592" max="3593" width="6.19921875" style="151" customWidth="1"/>
    <col min="3594" max="3594" width="4.19921875" style="151" customWidth="1"/>
    <col min="3595" max="3595" width="8.69921875" style="151" customWidth="1"/>
    <col min="3596" max="3596" width="6.19921875" style="151" customWidth="1"/>
    <col min="3597" max="3597" width="5.69921875" style="151" customWidth="1"/>
    <col min="3598" max="3598" width="5.19921875" style="151" customWidth="1"/>
    <col min="3599" max="3599" width="5.69921875" style="151" customWidth="1"/>
    <col min="3600" max="3600" width="8.8984375" style="151" customWidth="1"/>
    <col min="3601" max="3601" width="6.19921875" style="151" customWidth="1"/>
    <col min="3602" max="3602" width="5" style="151" customWidth="1"/>
    <col min="3603" max="3603" width="6.19921875" style="151" customWidth="1"/>
    <col min="3604" max="3604" width="4.8984375" style="151" customWidth="1"/>
    <col min="3605" max="3605" width="5.69921875" style="151" customWidth="1"/>
    <col min="3606" max="3607" width="5" style="151" customWidth="1"/>
    <col min="3608" max="3608" width="5.69921875" style="151" customWidth="1"/>
    <col min="3609" max="3609" width="5.19921875" style="151" customWidth="1"/>
    <col min="3610" max="3610" width="6.5" style="151" customWidth="1"/>
    <col min="3611" max="3611" width="6" style="151" customWidth="1"/>
    <col min="3612" max="3612" width="5.69921875" style="151" customWidth="1"/>
    <col min="3613" max="3613" width="5.5" style="151" customWidth="1"/>
    <col min="3614" max="3614" width="5" style="151" customWidth="1"/>
    <col min="3615" max="3617" width="5.69921875" style="151" customWidth="1"/>
    <col min="3618" max="3618" width="5" style="151" customWidth="1"/>
    <col min="3619" max="3619" width="6.19921875" style="151" customWidth="1"/>
    <col min="3620" max="3626" width="5.69921875" style="151" customWidth="1"/>
    <col min="3627" max="3840" width="8.69921875" style="151"/>
    <col min="3841" max="3841" width="9.19921875" style="151" customWidth="1"/>
    <col min="3842" max="3842" width="8.19921875" style="151" bestFit="1" customWidth="1"/>
    <col min="3843" max="3843" width="7.69921875" style="151" bestFit="1" customWidth="1"/>
    <col min="3844" max="3845" width="8.19921875" style="151" customWidth="1"/>
    <col min="3846" max="3846" width="5.69921875" style="151" bestFit="1" customWidth="1"/>
    <col min="3847" max="3847" width="4.8984375" style="151" customWidth="1"/>
    <col min="3848" max="3849" width="6.19921875" style="151" customWidth="1"/>
    <col min="3850" max="3850" width="4.19921875" style="151" customWidth="1"/>
    <col min="3851" max="3851" width="8.69921875" style="151" customWidth="1"/>
    <col min="3852" max="3852" width="6.19921875" style="151" customWidth="1"/>
    <col min="3853" max="3853" width="5.69921875" style="151" customWidth="1"/>
    <col min="3854" max="3854" width="5.19921875" style="151" customWidth="1"/>
    <col min="3855" max="3855" width="5.69921875" style="151" customWidth="1"/>
    <col min="3856" max="3856" width="8.8984375" style="151" customWidth="1"/>
    <col min="3857" max="3857" width="6.19921875" style="151" customWidth="1"/>
    <col min="3858" max="3858" width="5" style="151" customWidth="1"/>
    <col min="3859" max="3859" width="6.19921875" style="151" customWidth="1"/>
    <col min="3860" max="3860" width="4.8984375" style="151" customWidth="1"/>
    <col min="3861" max="3861" width="5.69921875" style="151" customWidth="1"/>
    <col min="3862" max="3863" width="5" style="151" customWidth="1"/>
    <col min="3864" max="3864" width="5.69921875" style="151" customWidth="1"/>
    <col min="3865" max="3865" width="5.19921875" style="151" customWidth="1"/>
    <col min="3866" max="3866" width="6.5" style="151" customWidth="1"/>
    <col min="3867" max="3867" width="6" style="151" customWidth="1"/>
    <col min="3868" max="3868" width="5.69921875" style="151" customWidth="1"/>
    <col min="3869" max="3869" width="5.5" style="151" customWidth="1"/>
    <col min="3870" max="3870" width="5" style="151" customWidth="1"/>
    <col min="3871" max="3873" width="5.69921875" style="151" customWidth="1"/>
    <col min="3874" max="3874" width="5" style="151" customWidth="1"/>
    <col min="3875" max="3875" width="6.19921875" style="151" customWidth="1"/>
    <col min="3876" max="3882" width="5.69921875" style="151" customWidth="1"/>
    <col min="3883" max="4096" width="8.69921875" style="151"/>
    <col min="4097" max="4097" width="9.19921875" style="151" customWidth="1"/>
    <col min="4098" max="4098" width="8.19921875" style="151" bestFit="1" customWidth="1"/>
    <col min="4099" max="4099" width="7.69921875" style="151" bestFit="1" customWidth="1"/>
    <col min="4100" max="4101" width="8.19921875" style="151" customWidth="1"/>
    <col min="4102" max="4102" width="5.69921875" style="151" bestFit="1" customWidth="1"/>
    <col min="4103" max="4103" width="4.8984375" style="151" customWidth="1"/>
    <col min="4104" max="4105" width="6.19921875" style="151" customWidth="1"/>
    <col min="4106" max="4106" width="4.19921875" style="151" customWidth="1"/>
    <col min="4107" max="4107" width="8.69921875" style="151" customWidth="1"/>
    <col min="4108" max="4108" width="6.19921875" style="151" customWidth="1"/>
    <col min="4109" max="4109" width="5.69921875" style="151" customWidth="1"/>
    <col min="4110" max="4110" width="5.19921875" style="151" customWidth="1"/>
    <col min="4111" max="4111" width="5.69921875" style="151" customWidth="1"/>
    <col min="4112" max="4112" width="8.8984375" style="151" customWidth="1"/>
    <col min="4113" max="4113" width="6.19921875" style="151" customWidth="1"/>
    <col min="4114" max="4114" width="5" style="151" customWidth="1"/>
    <col min="4115" max="4115" width="6.19921875" style="151" customWidth="1"/>
    <col min="4116" max="4116" width="4.8984375" style="151" customWidth="1"/>
    <col min="4117" max="4117" width="5.69921875" style="151" customWidth="1"/>
    <col min="4118" max="4119" width="5" style="151" customWidth="1"/>
    <col min="4120" max="4120" width="5.69921875" style="151" customWidth="1"/>
    <col min="4121" max="4121" width="5.19921875" style="151" customWidth="1"/>
    <col min="4122" max="4122" width="6.5" style="151" customWidth="1"/>
    <col min="4123" max="4123" width="6" style="151" customWidth="1"/>
    <col min="4124" max="4124" width="5.69921875" style="151" customWidth="1"/>
    <col min="4125" max="4125" width="5.5" style="151" customWidth="1"/>
    <col min="4126" max="4126" width="5" style="151" customWidth="1"/>
    <col min="4127" max="4129" width="5.69921875" style="151" customWidth="1"/>
    <col min="4130" max="4130" width="5" style="151" customWidth="1"/>
    <col min="4131" max="4131" width="6.19921875" style="151" customWidth="1"/>
    <col min="4132" max="4138" width="5.69921875" style="151" customWidth="1"/>
    <col min="4139" max="4352" width="8.69921875" style="151"/>
    <col min="4353" max="4353" width="9.19921875" style="151" customWidth="1"/>
    <col min="4354" max="4354" width="8.19921875" style="151" bestFit="1" customWidth="1"/>
    <col min="4355" max="4355" width="7.69921875" style="151" bestFit="1" customWidth="1"/>
    <col min="4356" max="4357" width="8.19921875" style="151" customWidth="1"/>
    <col min="4358" max="4358" width="5.69921875" style="151" bestFit="1" customWidth="1"/>
    <col min="4359" max="4359" width="4.8984375" style="151" customWidth="1"/>
    <col min="4360" max="4361" width="6.19921875" style="151" customWidth="1"/>
    <col min="4362" max="4362" width="4.19921875" style="151" customWidth="1"/>
    <col min="4363" max="4363" width="8.69921875" style="151" customWidth="1"/>
    <col min="4364" max="4364" width="6.19921875" style="151" customWidth="1"/>
    <col min="4365" max="4365" width="5.69921875" style="151" customWidth="1"/>
    <col min="4366" max="4366" width="5.19921875" style="151" customWidth="1"/>
    <col min="4367" max="4367" width="5.69921875" style="151" customWidth="1"/>
    <col min="4368" max="4368" width="8.8984375" style="151" customWidth="1"/>
    <col min="4369" max="4369" width="6.19921875" style="151" customWidth="1"/>
    <col min="4370" max="4370" width="5" style="151" customWidth="1"/>
    <col min="4371" max="4371" width="6.19921875" style="151" customWidth="1"/>
    <col min="4372" max="4372" width="4.8984375" style="151" customWidth="1"/>
    <col min="4373" max="4373" width="5.69921875" style="151" customWidth="1"/>
    <col min="4374" max="4375" width="5" style="151" customWidth="1"/>
    <col min="4376" max="4376" width="5.69921875" style="151" customWidth="1"/>
    <col min="4377" max="4377" width="5.19921875" style="151" customWidth="1"/>
    <col min="4378" max="4378" width="6.5" style="151" customWidth="1"/>
    <col min="4379" max="4379" width="6" style="151" customWidth="1"/>
    <col min="4380" max="4380" width="5.69921875" style="151" customWidth="1"/>
    <col min="4381" max="4381" width="5.5" style="151" customWidth="1"/>
    <col min="4382" max="4382" width="5" style="151" customWidth="1"/>
    <col min="4383" max="4385" width="5.69921875" style="151" customWidth="1"/>
    <col min="4386" max="4386" width="5" style="151" customWidth="1"/>
    <col min="4387" max="4387" width="6.19921875" style="151" customWidth="1"/>
    <col min="4388" max="4394" width="5.69921875" style="151" customWidth="1"/>
    <col min="4395" max="4608" width="8.69921875" style="151"/>
    <col min="4609" max="4609" width="9.19921875" style="151" customWidth="1"/>
    <col min="4610" max="4610" width="8.19921875" style="151" bestFit="1" customWidth="1"/>
    <col min="4611" max="4611" width="7.69921875" style="151" bestFit="1" customWidth="1"/>
    <col min="4612" max="4613" width="8.19921875" style="151" customWidth="1"/>
    <col min="4614" max="4614" width="5.69921875" style="151" bestFit="1" customWidth="1"/>
    <col min="4615" max="4615" width="4.8984375" style="151" customWidth="1"/>
    <col min="4616" max="4617" width="6.19921875" style="151" customWidth="1"/>
    <col min="4618" max="4618" width="4.19921875" style="151" customWidth="1"/>
    <col min="4619" max="4619" width="8.69921875" style="151" customWidth="1"/>
    <col min="4620" max="4620" width="6.19921875" style="151" customWidth="1"/>
    <col min="4621" max="4621" width="5.69921875" style="151" customWidth="1"/>
    <col min="4622" max="4622" width="5.19921875" style="151" customWidth="1"/>
    <col min="4623" max="4623" width="5.69921875" style="151" customWidth="1"/>
    <col min="4624" max="4624" width="8.8984375" style="151" customWidth="1"/>
    <col min="4625" max="4625" width="6.19921875" style="151" customWidth="1"/>
    <col min="4626" max="4626" width="5" style="151" customWidth="1"/>
    <col min="4627" max="4627" width="6.19921875" style="151" customWidth="1"/>
    <col min="4628" max="4628" width="4.8984375" style="151" customWidth="1"/>
    <col min="4629" max="4629" width="5.69921875" style="151" customWidth="1"/>
    <col min="4630" max="4631" width="5" style="151" customWidth="1"/>
    <col min="4632" max="4632" width="5.69921875" style="151" customWidth="1"/>
    <col min="4633" max="4633" width="5.19921875" style="151" customWidth="1"/>
    <col min="4634" max="4634" width="6.5" style="151" customWidth="1"/>
    <col min="4635" max="4635" width="6" style="151" customWidth="1"/>
    <col min="4636" max="4636" width="5.69921875" style="151" customWidth="1"/>
    <col min="4637" max="4637" width="5.5" style="151" customWidth="1"/>
    <col min="4638" max="4638" width="5" style="151" customWidth="1"/>
    <col min="4639" max="4641" width="5.69921875" style="151" customWidth="1"/>
    <col min="4642" max="4642" width="5" style="151" customWidth="1"/>
    <col min="4643" max="4643" width="6.19921875" style="151" customWidth="1"/>
    <col min="4644" max="4650" width="5.69921875" style="151" customWidth="1"/>
    <col min="4651" max="4864" width="8.69921875" style="151"/>
    <col min="4865" max="4865" width="9.19921875" style="151" customWidth="1"/>
    <col min="4866" max="4866" width="8.19921875" style="151" bestFit="1" customWidth="1"/>
    <col min="4867" max="4867" width="7.69921875" style="151" bestFit="1" customWidth="1"/>
    <col min="4868" max="4869" width="8.19921875" style="151" customWidth="1"/>
    <col min="4870" max="4870" width="5.69921875" style="151" bestFit="1" customWidth="1"/>
    <col min="4871" max="4871" width="4.8984375" style="151" customWidth="1"/>
    <col min="4872" max="4873" width="6.19921875" style="151" customWidth="1"/>
    <col min="4874" max="4874" width="4.19921875" style="151" customWidth="1"/>
    <col min="4875" max="4875" width="8.69921875" style="151" customWidth="1"/>
    <col min="4876" max="4876" width="6.19921875" style="151" customWidth="1"/>
    <col min="4877" max="4877" width="5.69921875" style="151" customWidth="1"/>
    <col min="4878" max="4878" width="5.19921875" style="151" customWidth="1"/>
    <col min="4879" max="4879" width="5.69921875" style="151" customWidth="1"/>
    <col min="4880" max="4880" width="8.8984375" style="151" customWidth="1"/>
    <col min="4881" max="4881" width="6.19921875" style="151" customWidth="1"/>
    <col min="4882" max="4882" width="5" style="151" customWidth="1"/>
    <col min="4883" max="4883" width="6.19921875" style="151" customWidth="1"/>
    <col min="4884" max="4884" width="4.8984375" style="151" customWidth="1"/>
    <col min="4885" max="4885" width="5.69921875" style="151" customWidth="1"/>
    <col min="4886" max="4887" width="5" style="151" customWidth="1"/>
    <col min="4888" max="4888" width="5.69921875" style="151" customWidth="1"/>
    <col min="4889" max="4889" width="5.19921875" style="151" customWidth="1"/>
    <col min="4890" max="4890" width="6.5" style="151" customWidth="1"/>
    <col min="4891" max="4891" width="6" style="151" customWidth="1"/>
    <col min="4892" max="4892" width="5.69921875" style="151" customWidth="1"/>
    <col min="4893" max="4893" width="5.5" style="151" customWidth="1"/>
    <col min="4894" max="4894" width="5" style="151" customWidth="1"/>
    <col min="4895" max="4897" width="5.69921875" style="151" customWidth="1"/>
    <col min="4898" max="4898" width="5" style="151" customWidth="1"/>
    <col min="4899" max="4899" width="6.19921875" style="151" customWidth="1"/>
    <col min="4900" max="4906" width="5.69921875" style="151" customWidth="1"/>
    <col min="4907" max="5120" width="8.69921875" style="151"/>
    <col min="5121" max="5121" width="9.19921875" style="151" customWidth="1"/>
    <col min="5122" max="5122" width="8.19921875" style="151" bestFit="1" customWidth="1"/>
    <col min="5123" max="5123" width="7.69921875" style="151" bestFit="1" customWidth="1"/>
    <col min="5124" max="5125" width="8.19921875" style="151" customWidth="1"/>
    <col min="5126" max="5126" width="5.69921875" style="151" bestFit="1" customWidth="1"/>
    <col min="5127" max="5127" width="4.8984375" style="151" customWidth="1"/>
    <col min="5128" max="5129" width="6.19921875" style="151" customWidth="1"/>
    <col min="5130" max="5130" width="4.19921875" style="151" customWidth="1"/>
    <col min="5131" max="5131" width="8.69921875" style="151" customWidth="1"/>
    <col min="5132" max="5132" width="6.19921875" style="151" customWidth="1"/>
    <col min="5133" max="5133" width="5.69921875" style="151" customWidth="1"/>
    <col min="5134" max="5134" width="5.19921875" style="151" customWidth="1"/>
    <col min="5135" max="5135" width="5.69921875" style="151" customWidth="1"/>
    <col min="5136" max="5136" width="8.8984375" style="151" customWidth="1"/>
    <col min="5137" max="5137" width="6.19921875" style="151" customWidth="1"/>
    <col min="5138" max="5138" width="5" style="151" customWidth="1"/>
    <col min="5139" max="5139" width="6.19921875" style="151" customWidth="1"/>
    <col min="5140" max="5140" width="4.8984375" style="151" customWidth="1"/>
    <col min="5141" max="5141" width="5.69921875" style="151" customWidth="1"/>
    <col min="5142" max="5143" width="5" style="151" customWidth="1"/>
    <col min="5144" max="5144" width="5.69921875" style="151" customWidth="1"/>
    <col min="5145" max="5145" width="5.19921875" style="151" customWidth="1"/>
    <col min="5146" max="5146" width="6.5" style="151" customWidth="1"/>
    <col min="5147" max="5147" width="6" style="151" customWidth="1"/>
    <col min="5148" max="5148" width="5.69921875" style="151" customWidth="1"/>
    <col min="5149" max="5149" width="5.5" style="151" customWidth="1"/>
    <col min="5150" max="5150" width="5" style="151" customWidth="1"/>
    <col min="5151" max="5153" width="5.69921875" style="151" customWidth="1"/>
    <col min="5154" max="5154" width="5" style="151" customWidth="1"/>
    <col min="5155" max="5155" width="6.19921875" style="151" customWidth="1"/>
    <col min="5156" max="5162" width="5.69921875" style="151" customWidth="1"/>
    <col min="5163" max="5376" width="8.69921875" style="151"/>
    <col min="5377" max="5377" width="9.19921875" style="151" customWidth="1"/>
    <col min="5378" max="5378" width="8.19921875" style="151" bestFit="1" customWidth="1"/>
    <col min="5379" max="5379" width="7.69921875" style="151" bestFit="1" customWidth="1"/>
    <col min="5380" max="5381" width="8.19921875" style="151" customWidth="1"/>
    <col min="5382" max="5382" width="5.69921875" style="151" bestFit="1" customWidth="1"/>
    <col min="5383" max="5383" width="4.8984375" style="151" customWidth="1"/>
    <col min="5384" max="5385" width="6.19921875" style="151" customWidth="1"/>
    <col min="5386" max="5386" width="4.19921875" style="151" customWidth="1"/>
    <col min="5387" max="5387" width="8.69921875" style="151" customWidth="1"/>
    <col min="5388" max="5388" width="6.19921875" style="151" customWidth="1"/>
    <col min="5389" max="5389" width="5.69921875" style="151" customWidth="1"/>
    <col min="5390" max="5390" width="5.19921875" style="151" customWidth="1"/>
    <col min="5391" max="5391" width="5.69921875" style="151" customWidth="1"/>
    <col min="5392" max="5392" width="8.8984375" style="151" customWidth="1"/>
    <col min="5393" max="5393" width="6.19921875" style="151" customWidth="1"/>
    <col min="5394" max="5394" width="5" style="151" customWidth="1"/>
    <col min="5395" max="5395" width="6.19921875" style="151" customWidth="1"/>
    <col min="5396" max="5396" width="4.8984375" style="151" customWidth="1"/>
    <col min="5397" max="5397" width="5.69921875" style="151" customWidth="1"/>
    <col min="5398" max="5399" width="5" style="151" customWidth="1"/>
    <col min="5400" max="5400" width="5.69921875" style="151" customWidth="1"/>
    <col min="5401" max="5401" width="5.19921875" style="151" customWidth="1"/>
    <col min="5402" max="5402" width="6.5" style="151" customWidth="1"/>
    <col min="5403" max="5403" width="6" style="151" customWidth="1"/>
    <col min="5404" max="5404" width="5.69921875" style="151" customWidth="1"/>
    <col min="5405" max="5405" width="5.5" style="151" customWidth="1"/>
    <col min="5406" max="5406" width="5" style="151" customWidth="1"/>
    <col min="5407" max="5409" width="5.69921875" style="151" customWidth="1"/>
    <col min="5410" max="5410" width="5" style="151" customWidth="1"/>
    <col min="5411" max="5411" width="6.19921875" style="151" customWidth="1"/>
    <col min="5412" max="5418" width="5.69921875" style="151" customWidth="1"/>
    <col min="5419" max="5632" width="8.69921875" style="151"/>
    <col min="5633" max="5633" width="9.19921875" style="151" customWidth="1"/>
    <col min="5634" max="5634" width="8.19921875" style="151" bestFit="1" customWidth="1"/>
    <col min="5635" max="5635" width="7.69921875" style="151" bestFit="1" customWidth="1"/>
    <col min="5636" max="5637" width="8.19921875" style="151" customWidth="1"/>
    <col min="5638" max="5638" width="5.69921875" style="151" bestFit="1" customWidth="1"/>
    <col min="5639" max="5639" width="4.8984375" style="151" customWidth="1"/>
    <col min="5640" max="5641" width="6.19921875" style="151" customWidth="1"/>
    <col min="5642" max="5642" width="4.19921875" style="151" customWidth="1"/>
    <col min="5643" max="5643" width="8.69921875" style="151" customWidth="1"/>
    <col min="5644" max="5644" width="6.19921875" style="151" customWidth="1"/>
    <col min="5645" max="5645" width="5.69921875" style="151" customWidth="1"/>
    <col min="5646" max="5646" width="5.19921875" style="151" customWidth="1"/>
    <col min="5647" max="5647" width="5.69921875" style="151" customWidth="1"/>
    <col min="5648" max="5648" width="8.8984375" style="151" customWidth="1"/>
    <col min="5649" max="5649" width="6.19921875" style="151" customWidth="1"/>
    <col min="5650" max="5650" width="5" style="151" customWidth="1"/>
    <col min="5651" max="5651" width="6.19921875" style="151" customWidth="1"/>
    <col min="5652" max="5652" width="4.8984375" style="151" customWidth="1"/>
    <col min="5653" max="5653" width="5.69921875" style="151" customWidth="1"/>
    <col min="5654" max="5655" width="5" style="151" customWidth="1"/>
    <col min="5656" max="5656" width="5.69921875" style="151" customWidth="1"/>
    <col min="5657" max="5657" width="5.19921875" style="151" customWidth="1"/>
    <col min="5658" max="5658" width="6.5" style="151" customWidth="1"/>
    <col min="5659" max="5659" width="6" style="151" customWidth="1"/>
    <col min="5660" max="5660" width="5.69921875" style="151" customWidth="1"/>
    <col min="5661" max="5661" width="5.5" style="151" customWidth="1"/>
    <col min="5662" max="5662" width="5" style="151" customWidth="1"/>
    <col min="5663" max="5665" width="5.69921875" style="151" customWidth="1"/>
    <col min="5666" max="5666" width="5" style="151" customWidth="1"/>
    <col min="5667" max="5667" width="6.19921875" style="151" customWidth="1"/>
    <col min="5668" max="5674" width="5.69921875" style="151" customWidth="1"/>
    <col min="5675" max="5888" width="8.69921875" style="151"/>
    <col min="5889" max="5889" width="9.19921875" style="151" customWidth="1"/>
    <col min="5890" max="5890" width="8.19921875" style="151" bestFit="1" customWidth="1"/>
    <col min="5891" max="5891" width="7.69921875" style="151" bestFit="1" customWidth="1"/>
    <col min="5892" max="5893" width="8.19921875" style="151" customWidth="1"/>
    <col min="5894" max="5894" width="5.69921875" style="151" bestFit="1" customWidth="1"/>
    <col min="5895" max="5895" width="4.8984375" style="151" customWidth="1"/>
    <col min="5896" max="5897" width="6.19921875" style="151" customWidth="1"/>
    <col min="5898" max="5898" width="4.19921875" style="151" customWidth="1"/>
    <col min="5899" max="5899" width="8.69921875" style="151" customWidth="1"/>
    <col min="5900" max="5900" width="6.19921875" style="151" customWidth="1"/>
    <col min="5901" max="5901" width="5.69921875" style="151" customWidth="1"/>
    <col min="5902" max="5902" width="5.19921875" style="151" customWidth="1"/>
    <col min="5903" max="5903" width="5.69921875" style="151" customWidth="1"/>
    <col min="5904" max="5904" width="8.8984375" style="151" customWidth="1"/>
    <col min="5905" max="5905" width="6.19921875" style="151" customWidth="1"/>
    <col min="5906" max="5906" width="5" style="151" customWidth="1"/>
    <col min="5907" max="5907" width="6.19921875" style="151" customWidth="1"/>
    <col min="5908" max="5908" width="4.8984375" style="151" customWidth="1"/>
    <col min="5909" max="5909" width="5.69921875" style="151" customWidth="1"/>
    <col min="5910" max="5911" width="5" style="151" customWidth="1"/>
    <col min="5912" max="5912" width="5.69921875" style="151" customWidth="1"/>
    <col min="5913" max="5913" width="5.19921875" style="151" customWidth="1"/>
    <col min="5914" max="5914" width="6.5" style="151" customWidth="1"/>
    <col min="5915" max="5915" width="6" style="151" customWidth="1"/>
    <col min="5916" max="5916" width="5.69921875" style="151" customWidth="1"/>
    <col min="5917" max="5917" width="5.5" style="151" customWidth="1"/>
    <col min="5918" max="5918" width="5" style="151" customWidth="1"/>
    <col min="5919" max="5921" width="5.69921875" style="151" customWidth="1"/>
    <col min="5922" max="5922" width="5" style="151" customWidth="1"/>
    <col min="5923" max="5923" width="6.19921875" style="151" customWidth="1"/>
    <col min="5924" max="5930" width="5.69921875" style="151" customWidth="1"/>
    <col min="5931" max="6144" width="8.69921875" style="151"/>
    <col min="6145" max="6145" width="9.19921875" style="151" customWidth="1"/>
    <col min="6146" max="6146" width="8.19921875" style="151" bestFit="1" customWidth="1"/>
    <col min="6147" max="6147" width="7.69921875" style="151" bestFit="1" customWidth="1"/>
    <col min="6148" max="6149" width="8.19921875" style="151" customWidth="1"/>
    <col min="6150" max="6150" width="5.69921875" style="151" bestFit="1" customWidth="1"/>
    <col min="6151" max="6151" width="4.8984375" style="151" customWidth="1"/>
    <col min="6152" max="6153" width="6.19921875" style="151" customWidth="1"/>
    <col min="6154" max="6154" width="4.19921875" style="151" customWidth="1"/>
    <col min="6155" max="6155" width="8.69921875" style="151" customWidth="1"/>
    <col min="6156" max="6156" width="6.19921875" style="151" customWidth="1"/>
    <col min="6157" max="6157" width="5.69921875" style="151" customWidth="1"/>
    <col min="6158" max="6158" width="5.19921875" style="151" customWidth="1"/>
    <col min="6159" max="6159" width="5.69921875" style="151" customWidth="1"/>
    <col min="6160" max="6160" width="8.8984375" style="151" customWidth="1"/>
    <col min="6161" max="6161" width="6.19921875" style="151" customWidth="1"/>
    <col min="6162" max="6162" width="5" style="151" customWidth="1"/>
    <col min="6163" max="6163" width="6.19921875" style="151" customWidth="1"/>
    <col min="6164" max="6164" width="4.8984375" style="151" customWidth="1"/>
    <col min="6165" max="6165" width="5.69921875" style="151" customWidth="1"/>
    <col min="6166" max="6167" width="5" style="151" customWidth="1"/>
    <col min="6168" max="6168" width="5.69921875" style="151" customWidth="1"/>
    <col min="6169" max="6169" width="5.19921875" style="151" customWidth="1"/>
    <col min="6170" max="6170" width="6.5" style="151" customWidth="1"/>
    <col min="6171" max="6171" width="6" style="151" customWidth="1"/>
    <col min="6172" max="6172" width="5.69921875" style="151" customWidth="1"/>
    <col min="6173" max="6173" width="5.5" style="151" customWidth="1"/>
    <col min="6174" max="6174" width="5" style="151" customWidth="1"/>
    <col min="6175" max="6177" width="5.69921875" style="151" customWidth="1"/>
    <col min="6178" max="6178" width="5" style="151" customWidth="1"/>
    <col min="6179" max="6179" width="6.19921875" style="151" customWidth="1"/>
    <col min="6180" max="6186" width="5.69921875" style="151" customWidth="1"/>
    <col min="6187" max="6400" width="8.69921875" style="151"/>
    <col min="6401" max="6401" width="9.19921875" style="151" customWidth="1"/>
    <col min="6402" max="6402" width="8.19921875" style="151" bestFit="1" customWidth="1"/>
    <col min="6403" max="6403" width="7.69921875" style="151" bestFit="1" customWidth="1"/>
    <col min="6404" max="6405" width="8.19921875" style="151" customWidth="1"/>
    <col min="6406" max="6406" width="5.69921875" style="151" bestFit="1" customWidth="1"/>
    <col min="6407" max="6407" width="4.8984375" style="151" customWidth="1"/>
    <col min="6408" max="6409" width="6.19921875" style="151" customWidth="1"/>
    <col min="6410" max="6410" width="4.19921875" style="151" customWidth="1"/>
    <col min="6411" max="6411" width="8.69921875" style="151" customWidth="1"/>
    <col min="6412" max="6412" width="6.19921875" style="151" customWidth="1"/>
    <col min="6413" max="6413" width="5.69921875" style="151" customWidth="1"/>
    <col min="6414" max="6414" width="5.19921875" style="151" customWidth="1"/>
    <col min="6415" max="6415" width="5.69921875" style="151" customWidth="1"/>
    <col min="6416" max="6416" width="8.8984375" style="151" customWidth="1"/>
    <col min="6417" max="6417" width="6.19921875" style="151" customWidth="1"/>
    <col min="6418" max="6418" width="5" style="151" customWidth="1"/>
    <col min="6419" max="6419" width="6.19921875" style="151" customWidth="1"/>
    <col min="6420" max="6420" width="4.8984375" style="151" customWidth="1"/>
    <col min="6421" max="6421" width="5.69921875" style="151" customWidth="1"/>
    <col min="6422" max="6423" width="5" style="151" customWidth="1"/>
    <col min="6424" max="6424" width="5.69921875" style="151" customWidth="1"/>
    <col min="6425" max="6425" width="5.19921875" style="151" customWidth="1"/>
    <col min="6426" max="6426" width="6.5" style="151" customWidth="1"/>
    <col min="6427" max="6427" width="6" style="151" customWidth="1"/>
    <col min="6428" max="6428" width="5.69921875" style="151" customWidth="1"/>
    <col min="6429" max="6429" width="5.5" style="151" customWidth="1"/>
    <col min="6430" max="6430" width="5" style="151" customWidth="1"/>
    <col min="6431" max="6433" width="5.69921875" style="151" customWidth="1"/>
    <col min="6434" max="6434" width="5" style="151" customWidth="1"/>
    <col min="6435" max="6435" width="6.19921875" style="151" customWidth="1"/>
    <col min="6436" max="6442" width="5.69921875" style="151" customWidth="1"/>
    <col min="6443" max="6656" width="8.69921875" style="151"/>
    <col min="6657" max="6657" width="9.19921875" style="151" customWidth="1"/>
    <col min="6658" max="6658" width="8.19921875" style="151" bestFit="1" customWidth="1"/>
    <col min="6659" max="6659" width="7.69921875" style="151" bestFit="1" customWidth="1"/>
    <col min="6660" max="6661" width="8.19921875" style="151" customWidth="1"/>
    <col min="6662" max="6662" width="5.69921875" style="151" bestFit="1" customWidth="1"/>
    <col min="6663" max="6663" width="4.8984375" style="151" customWidth="1"/>
    <col min="6664" max="6665" width="6.19921875" style="151" customWidth="1"/>
    <col min="6666" max="6666" width="4.19921875" style="151" customWidth="1"/>
    <col min="6667" max="6667" width="8.69921875" style="151" customWidth="1"/>
    <col min="6668" max="6668" width="6.19921875" style="151" customWidth="1"/>
    <col min="6669" max="6669" width="5.69921875" style="151" customWidth="1"/>
    <col min="6670" max="6670" width="5.19921875" style="151" customWidth="1"/>
    <col min="6671" max="6671" width="5.69921875" style="151" customWidth="1"/>
    <col min="6672" max="6672" width="8.8984375" style="151" customWidth="1"/>
    <col min="6673" max="6673" width="6.19921875" style="151" customWidth="1"/>
    <col min="6674" max="6674" width="5" style="151" customWidth="1"/>
    <col min="6675" max="6675" width="6.19921875" style="151" customWidth="1"/>
    <col min="6676" max="6676" width="4.8984375" style="151" customWidth="1"/>
    <col min="6677" max="6677" width="5.69921875" style="151" customWidth="1"/>
    <col min="6678" max="6679" width="5" style="151" customWidth="1"/>
    <col min="6680" max="6680" width="5.69921875" style="151" customWidth="1"/>
    <col min="6681" max="6681" width="5.19921875" style="151" customWidth="1"/>
    <col min="6682" max="6682" width="6.5" style="151" customWidth="1"/>
    <col min="6683" max="6683" width="6" style="151" customWidth="1"/>
    <col min="6684" max="6684" width="5.69921875" style="151" customWidth="1"/>
    <col min="6685" max="6685" width="5.5" style="151" customWidth="1"/>
    <col min="6686" max="6686" width="5" style="151" customWidth="1"/>
    <col min="6687" max="6689" width="5.69921875" style="151" customWidth="1"/>
    <col min="6690" max="6690" width="5" style="151" customWidth="1"/>
    <col min="6691" max="6691" width="6.19921875" style="151" customWidth="1"/>
    <col min="6692" max="6698" width="5.69921875" style="151" customWidth="1"/>
    <col min="6699" max="6912" width="8.69921875" style="151"/>
    <col min="6913" max="6913" width="9.19921875" style="151" customWidth="1"/>
    <col min="6914" max="6914" width="8.19921875" style="151" bestFit="1" customWidth="1"/>
    <col min="6915" max="6915" width="7.69921875" style="151" bestFit="1" customWidth="1"/>
    <col min="6916" max="6917" width="8.19921875" style="151" customWidth="1"/>
    <col min="6918" max="6918" width="5.69921875" style="151" bestFit="1" customWidth="1"/>
    <col min="6919" max="6919" width="4.8984375" style="151" customWidth="1"/>
    <col min="6920" max="6921" width="6.19921875" style="151" customWidth="1"/>
    <col min="6922" max="6922" width="4.19921875" style="151" customWidth="1"/>
    <col min="6923" max="6923" width="8.69921875" style="151" customWidth="1"/>
    <col min="6924" max="6924" width="6.19921875" style="151" customWidth="1"/>
    <col min="6925" max="6925" width="5.69921875" style="151" customWidth="1"/>
    <col min="6926" max="6926" width="5.19921875" style="151" customWidth="1"/>
    <col min="6927" max="6927" width="5.69921875" style="151" customWidth="1"/>
    <col min="6928" max="6928" width="8.8984375" style="151" customWidth="1"/>
    <col min="6929" max="6929" width="6.19921875" style="151" customWidth="1"/>
    <col min="6930" max="6930" width="5" style="151" customWidth="1"/>
    <col min="6931" max="6931" width="6.19921875" style="151" customWidth="1"/>
    <col min="6932" max="6932" width="4.8984375" style="151" customWidth="1"/>
    <col min="6933" max="6933" width="5.69921875" style="151" customWidth="1"/>
    <col min="6934" max="6935" width="5" style="151" customWidth="1"/>
    <col min="6936" max="6936" width="5.69921875" style="151" customWidth="1"/>
    <col min="6937" max="6937" width="5.19921875" style="151" customWidth="1"/>
    <col min="6938" max="6938" width="6.5" style="151" customWidth="1"/>
    <col min="6939" max="6939" width="6" style="151" customWidth="1"/>
    <col min="6940" max="6940" width="5.69921875" style="151" customWidth="1"/>
    <col min="6941" max="6941" width="5.5" style="151" customWidth="1"/>
    <col min="6942" max="6942" width="5" style="151" customWidth="1"/>
    <col min="6943" max="6945" width="5.69921875" style="151" customWidth="1"/>
    <col min="6946" max="6946" width="5" style="151" customWidth="1"/>
    <col min="6947" max="6947" width="6.19921875" style="151" customWidth="1"/>
    <col min="6948" max="6954" width="5.69921875" style="151" customWidth="1"/>
    <col min="6955" max="7168" width="8.69921875" style="151"/>
    <col min="7169" max="7169" width="9.19921875" style="151" customWidth="1"/>
    <col min="7170" max="7170" width="8.19921875" style="151" bestFit="1" customWidth="1"/>
    <col min="7171" max="7171" width="7.69921875" style="151" bestFit="1" customWidth="1"/>
    <col min="7172" max="7173" width="8.19921875" style="151" customWidth="1"/>
    <col min="7174" max="7174" width="5.69921875" style="151" bestFit="1" customWidth="1"/>
    <col min="7175" max="7175" width="4.8984375" style="151" customWidth="1"/>
    <col min="7176" max="7177" width="6.19921875" style="151" customWidth="1"/>
    <col min="7178" max="7178" width="4.19921875" style="151" customWidth="1"/>
    <col min="7179" max="7179" width="8.69921875" style="151" customWidth="1"/>
    <col min="7180" max="7180" width="6.19921875" style="151" customWidth="1"/>
    <col min="7181" max="7181" width="5.69921875" style="151" customWidth="1"/>
    <col min="7182" max="7182" width="5.19921875" style="151" customWidth="1"/>
    <col min="7183" max="7183" width="5.69921875" style="151" customWidth="1"/>
    <col min="7184" max="7184" width="8.8984375" style="151" customWidth="1"/>
    <col min="7185" max="7185" width="6.19921875" style="151" customWidth="1"/>
    <col min="7186" max="7186" width="5" style="151" customWidth="1"/>
    <col min="7187" max="7187" width="6.19921875" style="151" customWidth="1"/>
    <col min="7188" max="7188" width="4.8984375" style="151" customWidth="1"/>
    <col min="7189" max="7189" width="5.69921875" style="151" customWidth="1"/>
    <col min="7190" max="7191" width="5" style="151" customWidth="1"/>
    <col min="7192" max="7192" width="5.69921875" style="151" customWidth="1"/>
    <col min="7193" max="7193" width="5.19921875" style="151" customWidth="1"/>
    <col min="7194" max="7194" width="6.5" style="151" customWidth="1"/>
    <col min="7195" max="7195" width="6" style="151" customWidth="1"/>
    <col min="7196" max="7196" width="5.69921875" style="151" customWidth="1"/>
    <col min="7197" max="7197" width="5.5" style="151" customWidth="1"/>
    <col min="7198" max="7198" width="5" style="151" customWidth="1"/>
    <col min="7199" max="7201" width="5.69921875" style="151" customWidth="1"/>
    <col min="7202" max="7202" width="5" style="151" customWidth="1"/>
    <col min="7203" max="7203" width="6.19921875" style="151" customWidth="1"/>
    <col min="7204" max="7210" width="5.69921875" style="151" customWidth="1"/>
    <col min="7211" max="7424" width="8.69921875" style="151"/>
    <col min="7425" max="7425" width="9.19921875" style="151" customWidth="1"/>
    <col min="7426" max="7426" width="8.19921875" style="151" bestFit="1" customWidth="1"/>
    <col min="7427" max="7427" width="7.69921875" style="151" bestFit="1" customWidth="1"/>
    <col min="7428" max="7429" width="8.19921875" style="151" customWidth="1"/>
    <col min="7430" max="7430" width="5.69921875" style="151" bestFit="1" customWidth="1"/>
    <col min="7431" max="7431" width="4.8984375" style="151" customWidth="1"/>
    <col min="7432" max="7433" width="6.19921875" style="151" customWidth="1"/>
    <col min="7434" max="7434" width="4.19921875" style="151" customWidth="1"/>
    <col min="7435" max="7435" width="8.69921875" style="151" customWidth="1"/>
    <col min="7436" max="7436" width="6.19921875" style="151" customWidth="1"/>
    <col min="7437" max="7437" width="5.69921875" style="151" customWidth="1"/>
    <col min="7438" max="7438" width="5.19921875" style="151" customWidth="1"/>
    <col min="7439" max="7439" width="5.69921875" style="151" customWidth="1"/>
    <col min="7440" max="7440" width="8.8984375" style="151" customWidth="1"/>
    <col min="7441" max="7441" width="6.19921875" style="151" customWidth="1"/>
    <col min="7442" max="7442" width="5" style="151" customWidth="1"/>
    <col min="7443" max="7443" width="6.19921875" style="151" customWidth="1"/>
    <col min="7444" max="7444" width="4.8984375" style="151" customWidth="1"/>
    <col min="7445" max="7445" width="5.69921875" style="151" customWidth="1"/>
    <col min="7446" max="7447" width="5" style="151" customWidth="1"/>
    <col min="7448" max="7448" width="5.69921875" style="151" customWidth="1"/>
    <col min="7449" max="7449" width="5.19921875" style="151" customWidth="1"/>
    <col min="7450" max="7450" width="6.5" style="151" customWidth="1"/>
    <col min="7451" max="7451" width="6" style="151" customWidth="1"/>
    <col min="7452" max="7452" width="5.69921875" style="151" customWidth="1"/>
    <col min="7453" max="7453" width="5.5" style="151" customWidth="1"/>
    <col min="7454" max="7454" width="5" style="151" customWidth="1"/>
    <col min="7455" max="7457" width="5.69921875" style="151" customWidth="1"/>
    <col min="7458" max="7458" width="5" style="151" customWidth="1"/>
    <col min="7459" max="7459" width="6.19921875" style="151" customWidth="1"/>
    <col min="7460" max="7466" width="5.69921875" style="151" customWidth="1"/>
    <col min="7467" max="7680" width="8.69921875" style="151"/>
    <col min="7681" max="7681" width="9.19921875" style="151" customWidth="1"/>
    <col min="7682" max="7682" width="8.19921875" style="151" bestFit="1" customWidth="1"/>
    <col min="7683" max="7683" width="7.69921875" style="151" bestFit="1" customWidth="1"/>
    <col min="7684" max="7685" width="8.19921875" style="151" customWidth="1"/>
    <col min="7686" max="7686" width="5.69921875" style="151" bestFit="1" customWidth="1"/>
    <col min="7687" max="7687" width="4.8984375" style="151" customWidth="1"/>
    <col min="7688" max="7689" width="6.19921875" style="151" customWidth="1"/>
    <col min="7690" max="7690" width="4.19921875" style="151" customWidth="1"/>
    <col min="7691" max="7691" width="8.69921875" style="151" customWidth="1"/>
    <col min="7692" max="7692" width="6.19921875" style="151" customWidth="1"/>
    <col min="7693" max="7693" width="5.69921875" style="151" customWidth="1"/>
    <col min="7694" max="7694" width="5.19921875" style="151" customWidth="1"/>
    <col min="7695" max="7695" width="5.69921875" style="151" customWidth="1"/>
    <col min="7696" max="7696" width="8.8984375" style="151" customWidth="1"/>
    <col min="7697" max="7697" width="6.19921875" style="151" customWidth="1"/>
    <col min="7698" max="7698" width="5" style="151" customWidth="1"/>
    <col min="7699" max="7699" width="6.19921875" style="151" customWidth="1"/>
    <col min="7700" max="7700" width="4.8984375" style="151" customWidth="1"/>
    <col min="7701" max="7701" width="5.69921875" style="151" customWidth="1"/>
    <col min="7702" max="7703" width="5" style="151" customWidth="1"/>
    <col min="7704" max="7704" width="5.69921875" style="151" customWidth="1"/>
    <col min="7705" max="7705" width="5.19921875" style="151" customWidth="1"/>
    <col min="7706" max="7706" width="6.5" style="151" customWidth="1"/>
    <col min="7707" max="7707" width="6" style="151" customWidth="1"/>
    <col min="7708" max="7708" width="5.69921875" style="151" customWidth="1"/>
    <col min="7709" max="7709" width="5.5" style="151" customWidth="1"/>
    <col min="7710" max="7710" width="5" style="151" customWidth="1"/>
    <col min="7711" max="7713" width="5.69921875" style="151" customWidth="1"/>
    <col min="7714" max="7714" width="5" style="151" customWidth="1"/>
    <col min="7715" max="7715" width="6.19921875" style="151" customWidth="1"/>
    <col min="7716" max="7722" width="5.69921875" style="151" customWidth="1"/>
    <col min="7723" max="7936" width="8.69921875" style="151"/>
    <col min="7937" max="7937" width="9.19921875" style="151" customWidth="1"/>
    <col min="7938" max="7938" width="8.19921875" style="151" bestFit="1" customWidth="1"/>
    <col min="7939" max="7939" width="7.69921875" style="151" bestFit="1" customWidth="1"/>
    <col min="7940" max="7941" width="8.19921875" style="151" customWidth="1"/>
    <col min="7942" max="7942" width="5.69921875" style="151" bestFit="1" customWidth="1"/>
    <col min="7943" max="7943" width="4.8984375" style="151" customWidth="1"/>
    <col min="7944" max="7945" width="6.19921875" style="151" customWidth="1"/>
    <col min="7946" max="7946" width="4.19921875" style="151" customWidth="1"/>
    <col min="7947" max="7947" width="8.69921875" style="151" customWidth="1"/>
    <col min="7948" max="7948" width="6.19921875" style="151" customWidth="1"/>
    <col min="7949" max="7949" width="5.69921875" style="151" customWidth="1"/>
    <col min="7950" max="7950" width="5.19921875" style="151" customWidth="1"/>
    <col min="7951" max="7951" width="5.69921875" style="151" customWidth="1"/>
    <col min="7952" max="7952" width="8.8984375" style="151" customWidth="1"/>
    <col min="7953" max="7953" width="6.19921875" style="151" customWidth="1"/>
    <col min="7954" max="7954" width="5" style="151" customWidth="1"/>
    <col min="7955" max="7955" width="6.19921875" style="151" customWidth="1"/>
    <col min="7956" max="7956" width="4.8984375" style="151" customWidth="1"/>
    <col min="7957" max="7957" width="5.69921875" style="151" customWidth="1"/>
    <col min="7958" max="7959" width="5" style="151" customWidth="1"/>
    <col min="7960" max="7960" width="5.69921875" style="151" customWidth="1"/>
    <col min="7961" max="7961" width="5.19921875" style="151" customWidth="1"/>
    <col min="7962" max="7962" width="6.5" style="151" customWidth="1"/>
    <col min="7963" max="7963" width="6" style="151" customWidth="1"/>
    <col min="7964" max="7964" width="5.69921875" style="151" customWidth="1"/>
    <col min="7965" max="7965" width="5.5" style="151" customWidth="1"/>
    <col min="7966" max="7966" width="5" style="151" customWidth="1"/>
    <col min="7967" max="7969" width="5.69921875" style="151" customWidth="1"/>
    <col min="7970" max="7970" width="5" style="151" customWidth="1"/>
    <col min="7971" max="7971" width="6.19921875" style="151" customWidth="1"/>
    <col min="7972" max="7978" width="5.69921875" style="151" customWidth="1"/>
    <col min="7979" max="8192" width="8.69921875" style="151"/>
    <col min="8193" max="8193" width="9.19921875" style="151" customWidth="1"/>
    <col min="8194" max="8194" width="8.19921875" style="151" bestFit="1" customWidth="1"/>
    <col min="8195" max="8195" width="7.69921875" style="151" bestFit="1" customWidth="1"/>
    <col min="8196" max="8197" width="8.19921875" style="151" customWidth="1"/>
    <col min="8198" max="8198" width="5.69921875" style="151" bestFit="1" customWidth="1"/>
    <col min="8199" max="8199" width="4.8984375" style="151" customWidth="1"/>
    <col min="8200" max="8201" width="6.19921875" style="151" customWidth="1"/>
    <col min="8202" max="8202" width="4.19921875" style="151" customWidth="1"/>
    <col min="8203" max="8203" width="8.69921875" style="151" customWidth="1"/>
    <col min="8204" max="8204" width="6.19921875" style="151" customWidth="1"/>
    <col min="8205" max="8205" width="5.69921875" style="151" customWidth="1"/>
    <col min="8206" max="8206" width="5.19921875" style="151" customWidth="1"/>
    <col min="8207" max="8207" width="5.69921875" style="151" customWidth="1"/>
    <col min="8208" max="8208" width="8.8984375" style="151" customWidth="1"/>
    <col min="8209" max="8209" width="6.19921875" style="151" customWidth="1"/>
    <col min="8210" max="8210" width="5" style="151" customWidth="1"/>
    <col min="8211" max="8211" width="6.19921875" style="151" customWidth="1"/>
    <col min="8212" max="8212" width="4.8984375" style="151" customWidth="1"/>
    <col min="8213" max="8213" width="5.69921875" style="151" customWidth="1"/>
    <col min="8214" max="8215" width="5" style="151" customWidth="1"/>
    <col min="8216" max="8216" width="5.69921875" style="151" customWidth="1"/>
    <col min="8217" max="8217" width="5.19921875" style="151" customWidth="1"/>
    <col min="8218" max="8218" width="6.5" style="151" customWidth="1"/>
    <col min="8219" max="8219" width="6" style="151" customWidth="1"/>
    <col min="8220" max="8220" width="5.69921875" style="151" customWidth="1"/>
    <col min="8221" max="8221" width="5.5" style="151" customWidth="1"/>
    <col min="8222" max="8222" width="5" style="151" customWidth="1"/>
    <col min="8223" max="8225" width="5.69921875" style="151" customWidth="1"/>
    <col min="8226" max="8226" width="5" style="151" customWidth="1"/>
    <col min="8227" max="8227" width="6.19921875" style="151" customWidth="1"/>
    <col min="8228" max="8234" width="5.69921875" style="151" customWidth="1"/>
    <col min="8235" max="8448" width="8.69921875" style="151"/>
    <col min="8449" max="8449" width="9.19921875" style="151" customWidth="1"/>
    <col min="8450" max="8450" width="8.19921875" style="151" bestFit="1" customWidth="1"/>
    <col min="8451" max="8451" width="7.69921875" style="151" bestFit="1" customWidth="1"/>
    <col min="8452" max="8453" width="8.19921875" style="151" customWidth="1"/>
    <col min="8454" max="8454" width="5.69921875" style="151" bestFit="1" customWidth="1"/>
    <col min="8455" max="8455" width="4.8984375" style="151" customWidth="1"/>
    <col min="8456" max="8457" width="6.19921875" style="151" customWidth="1"/>
    <col min="8458" max="8458" width="4.19921875" style="151" customWidth="1"/>
    <col min="8459" max="8459" width="8.69921875" style="151" customWidth="1"/>
    <col min="8460" max="8460" width="6.19921875" style="151" customWidth="1"/>
    <col min="8461" max="8461" width="5.69921875" style="151" customWidth="1"/>
    <col min="8462" max="8462" width="5.19921875" style="151" customWidth="1"/>
    <col min="8463" max="8463" width="5.69921875" style="151" customWidth="1"/>
    <col min="8464" max="8464" width="8.8984375" style="151" customWidth="1"/>
    <col min="8465" max="8465" width="6.19921875" style="151" customWidth="1"/>
    <col min="8466" max="8466" width="5" style="151" customWidth="1"/>
    <col min="8467" max="8467" width="6.19921875" style="151" customWidth="1"/>
    <col min="8468" max="8468" width="4.8984375" style="151" customWidth="1"/>
    <col min="8469" max="8469" width="5.69921875" style="151" customWidth="1"/>
    <col min="8470" max="8471" width="5" style="151" customWidth="1"/>
    <col min="8472" max="8472" width="5.69921875" style="151" customWidth="1"/>
    <col min="8473" max="8473" width="5.19921875" style="151" customWidth="1"/>
    <col min="8474" max="8474" width="6.5" style="151" customWidth="1"/>
    <col min="8475" max="8475" width="6" style="151" customWidth="1"/>
    <col min="8476" max="8476" width="5.69921875" style="151" customWidth="1"/>
    <col min="8477" max="8477" width="5.5" style="151" customWidth="1"/>
    <col min="8478" max="8478" width="5" style="151" customWidth="1"/>
    <col min="8479" max="8481" width="5.69921875" style="151" customWidth="1"/>
    <col min="8482" max="8482" width="5" style="151" customWidth="1"/>
    <col min="8483" max="8483" width="6.19921875" style="151" customWidth="1"/>
    <col min="8484" max="8490" width="5.69921875" style="151" customWidth="1"/>
    <col min="8491" max="8704" width="8.69921875" style="151"/>
    <col min="8705" max="8705" width="9.19921875" style="151" customWidth="1"/>
    <col min="8706" max="8706" width="8.19921875" style="151" bestFit="1" customWidth="1"/>
    <col min="8707" max="8707" width="7.69921875" style="151" bestFit="1" customWidth="1"/>
    <col min="8708" max="8709" width="8.19921875" style="151" customWidth="1"/>
    <col min="8710" max="8710" width="5.69921875" style="151" bestFit="1" customWidth="1"/>
    <col min="8711" max="8711" width="4.8984375" style="151" customWidth="1"/>
    <col min="8712" max="8713" width="6.19921875" style="151" customWidth="1"/>
    <col min="8714" max="8714" width="4.19921875" style="151" customWidth="1"/>
    <col min="8715" max="8715" width="8.69921875" style="151" customWidth="1"/>
    <col min="8716" max="8716" width="6.19921875" style="151" customWidth="1"/>
    <col min="8717" max="8717" width="5.69921875" style="151" customWidth="1"/>
    <col min="8718" max="8718" width="5.19921875" style="151" customWidth="1"/>
    <col min="8719" max="8719" width="5.69921875" style="151" customWidth="1"/>
    <col min="8720" max="8720" width="8.8984375" style="151" customWidth="1"/>
    <col min="8721" max="8721" width="6.19921875" style="151" customWidth="1"/>
    <col min="8722" max="8722" width="5" style="151" customWidth="1"/>
    <col min="8723" max="8723" width="6.19921875" style="151" customWidth="1"/>
    <col min="8724" max="8724" width="4.8984375" style="151" customWidth="1"/>
    <col min="8725" max="8725" width="5.69921875" style="151" customWidth="1"/>
    <col min="8726" max="8727" width="5" style="151" customWidth="1"/>
    <col min="8728" max="8728" width="5.69921875" style="151" customWidth="1"/>
    <col min="8729" max="8729" width="5.19921875" style="151" customWidth="1"/>
    <col min="8730" max="8730" width="6.5" style="151" customWidth="1"/>
    <col min="8731" max="8731" width="6" style="151" customWidth="1"/>
    <col min="8732" max="8732" width="5.69921875" style="151" customWidth="1"/>
    <col min="8733" max="8733" width="5.5" style="151" customWidth="1"/>
    <col min="8734" max="8734" width="5" style="151" customWidth="1"/>
    <col min="8735" max="8737" width="5.69921875" style="151" customWidth="1"/>
    <col min="8738" max="8738" width="5" style="151" customWidth="1"/>
    <col min="8739" max="8739" width="6.19921875" style="151" customWidth="1"/>
    <col min="8740" max="8746" width="5.69921875" style="151" customWidth="1"/>
    <col min="8747" max="8960" width="8.69921875" style="151"/>
    <col min="8961" max="8961" width="9.19921875" style="151" customWidth="1"/>
    <col min="8962" max="8962" width="8.19921875" style="151" bestFit="1" customWidth="1"/>
    <col min="8963" max="8963" width="7.69921875" style="151" bestFit="1" customWidth="1"/>
    <col min="8964" max="8965" width="8.19921875" style="151" customWidth="1"/>
    <col min="8966" max="8966" width="5.69921875" style="151" bestFit="1" customWidth="1"/>
    <col min="8967" max="8967" width="4.8984375" style="151" customWidth="1"/>
    <col min="8968" max="8969" width="6.19921875" style="151" customWidth="1"/>
    <col min="8970" max="8970" width="4.19921875" style="151" customWidth="1"/>
    <col min="8971" max="8971" width="8.69921875" style="151" customWidth="1"/>
    <col min="8972" max="8972" width="6.19921875" style="151" customWidth="1"/>
    <col min="8973" max="8973" width="5.69921875" style="151" customWidth="1"/>
    <col min="8974" max="8974" width="5.19921875" style="151" customWidth="1"/>
    <col min="8975" max="8975" width="5.69921875" style="151" customWidth="1"/>
    <col min="8976" max="8976" width="8.8984375" style="151" customWidth="1"/>
    <col min="8977" max="8977" width="6.19921875" style="151" customWidth="1"/>
    <col min="8978" max="8978" width="5" style="151" customWidth="1"/>
    <col min="8979" max="8979" width="6.19921875" style="151" customWidth="1"/>
    <col min="8980" max="8980" width="4.8984375" style="151" customWidth="1"/>
    <col min="8981" max="8981" width="5.69921875" style="151" customWidth="1"/>
    <col min="8982" max="8983" width="5" style="151" customWidth="1"/>
    <col min="8984" max="8984" width="5.69921875" style="151" customWidth="1"/>
    <col min="8985" max="8985" width="5.19921875" style="151" customWidth="1"/>
    <col min="8986" max="8986" width="6.5" style="151" customWidth="1"/>
    <col min="8987" max="8987" width="6" style="151" customWidth="1"/>
    <col min="8988" max="8988" width="5.69921875" style="151" customWidth="1"/>
    <col min="8989" max="8989" width="5.5" style="151" customWidth="1"/>
    <col min="8990" max="8990" width="5" style="151" customWidth="1"/>
    <col min="8991" max="8993" width="5.69921875" style="151" customWidth="1"/>
    <col min="8994" max="8994" width="5" style="151" customWidth="1"/>
    <col min="8995" max="8995" width="6.19921875" style="151" customWidth="1"/>
    <col min="8996" max="9002" width="5.69921875" style="151" customWidth="1"/>
    <col min="9003" max="9216" width="8.69921875" style="151"/>
    <col min="9217" max="9217" width="9.19921875" style="151" customWidth="1"/>
    <col min="9218" max="9218" width="8.19921875" style="151" bestFit="1" customWidth="1"/>
    <col min="9219" max="9219" width="7.69921875" style="151" bestFit="1" customWidth="1"/>
    <col min="9220" max="9221" width="8.19921875" style="151" customWidth="1"/>
    <col min="9222" max="9222" width="5.69921875" style="151" bestFit="1" customWidth="1"/>
    <col min="9223" max="9223" width="4.8984375" style="151" customWidth="1"/>
    <col min="9224" max="9225" width="6.19921875" style="151" customWidth="1"/>
    <col min="9226" max="9226" width="4.19921875" style="151" customWidth="1"/>
    <col min="9227" max="9227" width="8.69921875" style="151" customWidth="1"/>
    <col min="9228" max="9228" width="6.19921875" style="151" customWidth="1"/>
    <col min="9229" max="9229" width="5.69921875" style="151" customWidth="1"/>
    <col min="9230" max="9230" width="5.19921875" style="151" customWidth="1"/>
    <col min="9231" max="9231" width="5.69921875" style="151" customWidth="1"/>
    <col min="9232" max="9232" width="8.8984375" style="151" customWidth="1"/>
    <col min="9233" max="9233" width="6.19921875" style="151" customWidth="1"/>
    <col min="9234" max="9234" width="5" style="151" customWidth="1"/>
    <col min="9235" max="9235" width="6.19921875" style="151" customWidth="1"/>
    <col min="9236" max="9236" width="4.8984375" style="151" customWidth="1"/>
    <col min="9237" max="9237" width="5.69921875" style="151" customWidth="1"/>
    <col min="9238" max="9239" width="5" style="151" customWidth="1"/>
    <col min="9240" max="9240" width="5.69921875" style="151" customWidth="1"/>
    <col min="9241" max="9241" width="5.19921875" style="151" customWidth="1"/>
    <col min="9242" max="9242" width="6.5" style="151" customWidth="1"/>
    <col min="9243" max="9243" width="6" style="151" customWidth="1"/>
    <col min="9244" max="9244" width="5.69921875" style="151" customWidth="1"/>
    <col min="9245" max="9245" width="5.5" style="151" customWidth="1"/>
    <col min="9246" max="9246" width="5" style="151" customWidth="1"/>
    <col min="9247" max="9249" width="5.69921875" style="151" customWidth="1"/>
    <col min="9250" max="9250" width="5" style="151" customWidth="1"/>
    <col min="9251" max="9251" width="6.19921875" style="151" customWidth="1"/>
    <col min="9252" max="9258" width="5.69921875" style="151" customWidth="1"/>
    <col min="9259" max="9472" width="8.69921875" style="151"/>
    <col min="9473" max="9473" width="9.19921875" style="151" customWidth="1"/>
    <col min="9474" max="9474" width="8.19921875" style="151" bestFit="1" customWidth="1"/>
    <col min="9475" max="9475" width="7.69921875" style="151" bestFit="1" customWidth="1"/>
    <col min="9476" max="9477" width="8.19921875" style="151" customWidth="1"/>
    <col min="9478" max="9478" width="5.69921875" style="151" bestFit="1" customWidth="1"/>
    <col min="9479" max="9479" width="4.8984375" style="151" customWidth="1"/>
    <col min="9480" max="9481" width="6.19921875" style="151" customWidth="1"/>
    <col min="9482" max="9482" width="4.19921875" style="151" customWidth="1"/>
    <col min="9483" max="9483" width="8.69921875" style="151" customWidth="1"/>
    <col min="9484" max="9484" width="6.19921875" style="151" customWidth="1"/>
    <col min="9485" max="9485" width="5.69921875" style="151" customWidth="1"/>
    <col min="9486" max="9486" width="5.19921875" style="151" customWidth="1"/>
    <col min="9487" max="9487" width="5.69921875" style="151" customWidth="1"/>
    <col min="9488" max="9488" width="8.8984375" style="151" customWidth="1"/>
    <col min="9489" max="9489" width="6.19921875" style="151" customWidth="1"/>
    <col min="9490" max="9490" width="5" style="151" customWidth="1"/>
    <col min="9491" max="9491" width="6.19921875" style="151" customWidth="1"/>
    <col min="9492" max="9492" width="4.8984375" style="151" customWidth="1"/>
    <col min="9493" max="9493" width="5.69921875" style="151" customWidth="1"/>
    <col min="9494" max="9495" width="5" style="151" customWidth="1"/>
    <col min="9496" max="9496" width="5.69921875" style="151" customWidth="1"/>
    <col min="9497" max="9497" width="5.19921875" style="151" customWidth="1"/>
    <col min="9498" max="9498" width="6.5" style="151" customWidth="1"/>
    <col min="9499" max="9499" width="6" style="151" customWidth="1"/>
    <col min="9500" max="9500" width="5.69921875" style="151" customWidth="1"/>
    <col min="9501" max="9501" width="5.5" style="151" customWidth="1"/>
    <col min="9502" max="9502" width="5" style="151" customWidth="1"/>
    <col min="9503" max="9505" width="5.69921875" style="151" customWidth="1"/>
    <col min="9506" max="9506" width="5" style="151" customWidth="1"/>
    <col min="9507" max="9507" width="6.19921875" style="151" customWidth="1"/>
    <col min="9508" max="9514" width="5.69921875" style="151" customWidth="1"/>
    <col min="9515" max="9728" width="8.69921875" style="151"/>
    <col min="9729" max="9729" width="9.19921875" style="151" customWidth="1"/>
    <col min="9730" max="9730" width="8.19921875" style="151" bestFit="1" customWidth="1"/>
    <col min="9731" max="9731" width="7.69921875" style="151" bestFit="1" customWidth="1"/>
    <col min="9732" max="9733" width="8.19921875" style="151" customWidth="1"/>
    <col min="9734" max="9734" width="5.69921875" style="151" bestFit="1" customWidth="1"/>
    <col min="9735" max="9735" width="4.8984375" style="151" customWidth="1"/>
    <col min="9736" max="9737" width="6.19921875" style="151" customWidth="1"/>
    <col min="9738" max="9738" width="4.19921875" style="151" customWidth="1"/>
    <col min="9739" max="9739" width="8.69921875" style="151" customWidth="1"/>
    <col min="9740" max="9740" width="6.19921875" style="151" customWidth="1"/>
    <col min="9741" max="9741" width="5.69921875" style="151" customWidth="1"/>
    <col min="9742" max="9742" width="5.19921875" style="151" customWidth="1"/>
    <col min="9743" max="9743" width="5.69921875" style="151" customWidth="1"/>
    <col min="9744" max="9744" width="8.8984375" style="151" customWidth="1"/>
    <col min="9745" max="9745" width="6.19921875" style="151" customWidth="1"/>
    <col min="9746" max="9746" width="5" style="151" customWidth="1"/>
    <col min="9747" max="9747" width="6.19921875" style="151" customWidth="1"/>
    <col min="9748" max="9748" width="4.8984375" style="151" customWidth="1"/>
    <col min="9749" max="9749" width="5.69921875" style="151" customWidth="1"/>
    <col min="9750" max="9751" width="5" style="151" customWidth="1"/>
    <col min="9752" max="9752" width="5.69921875" style="151" customWidth="1"/>
    <col min="9753" max="9753" width="5.19921875" style="151" customWidth="1"/>
    <col min="9754" max="9754" width="6.5" style="151" customWidth="1"/>
    <col min="9755" max="9755" width="6" style="151" customWidth="1"/>
    <col min="9756" max="9756" width="5.69921875" style="151" customWidth="1"/>
    <col min="9757" max="9757" width="5.5" style="151" customWidth="1"/>
    <col min="9758" max="9758" width="5" style="151" customWidth="1"/>
    <col min="9759" max="9761" width="5.69921875" style="151" customWidth="1"/>
    <col min="9762" max="9762" width="5" style="151" customWidth="1"/>
    <col min="9763" max="9763" width="6.19921875" style="151" customWidth="1"/>
    <col min="9764" max="9770" width="5.69921875" style="151" customWidth="1"/>
    <col min="9771" max="9984" width="8.69921875" style="151"/>
    <col min="9985" max="9985" width="9.19921875" style="151" customWidth="1"/>
    <col min="9986" max="9986" width="8.19921875" style="151" bestFit="1" customWidth="1"/>
    <col min="9987" max="9987" width="7.69921875" style="151" bestFit="1" customWidth="1"/>
    <col min="9988" max="9989" width="8.19921875" style="151" customWidth="1"/>
    <col min="9990" max="9990" width="5.69921875" style="151" bestFit="1" customWidth="1"/>
    <col min="9991" max="9991" width="4.8984375" style="151" customWidth="1"/>
    <col min="9992" max="9993" width="6.19921875" style="151" customWidth="1"/>
    <col min="9994" max="9994" width="4.19921875" style="151" customWidth="1"/>
    <col min="9995" max="9995" width="8.69921875" style="151" customWidth="1"/>
    <col min="9996" max="9996" width="6.19921875" style="151" customWidth="1"/>
    <col min="9997" max="9997" width="5.69921875" style="151" customWidth="1"/>
    <col min="9998" max="9998" width="5.19921875" style="151" customWidth="1"/>
    <col min="9999" max="9999" width="5.69921875" style="151" customWidth="1"/>
    <col min="10000" max="10000" width="8.8984375" style="151" customWidth="1"/>
    <col min="10001" max="10001" width="6.19921875" style="151" customWidth="1"/>
    <col min="10002" max="10002" width="5" style="151" customWidth="1"/>
    <col min="10003" max="10003" width="6.19921875" style="151" customWidth="1"/>
    <col min="10004" max="10004" width="4.8984375" style="151" customWidth="1"/>
    <col min="10005" max="10005" width="5.69921875" style="151" customWidth="1"/>
    <col min="10006" max="10007" width="5" style="151" customWidth="1"/>
    <col min="10008" max="10008" width="5.69921875" style="151" customWidth="1"/>
    <col min="10009" max="10009" width="5.19921875" style="151" customWidth="1"/>
    <col min="10010" max="10010" width="6.5" style="151" customWidth="1"/>
    <col min="10011" max="10011" width="6" style="151" customWidth="1"/>
    <col min="10012" max="10012" width="5.69921875" style="151" customWidth="1"/>
    <col min="10013" max="10013" width="5.5" style="151" customWidth="1"/>
    <col min="10014" max="10014" width="5" style="151" customWidth="1"/>
    <col min="10015" max="10017" width="5.69921875" style="151" customWidth="1"/>
    <col min="10018" max="10018" width="5" style="151" customWidth="1"/>
    <col min="10019" max="10019" width="6.19921875" style="151" customWidth="1"/>
    <col min="10020" max="10026" width="5.69921875" style="151" customWidth="1"/>
    <col min="10027" max="10240" width="8.69921875" style="151"/>
    <col min="10241" max="10241" width="9.19921875" style="151" customWidth="1"/>
    <col min="10242" max="10242" width="8.19921875" style="151" bestFit="1" customWidth="1"/>
    <col min="10243" max="10243" width="7.69921875" style="151" bestFit="1" customWidth="1"/>
    <col min="10244" max="10245" width="8.19921875" style="151" customWidth="1"/>
    <col min="10246" max="10246" width="5.69921875" style="151" bestFit="1" customWidth="1"/>
    <col min="10247" max="10247" width="4.8984375" style="151" customWidth="1"/>
    <col min="10248" max="10249" width="6.19921875" style="151" customWidth="1"/>
    <col min="10250" max="10250" width="4.19921875" style="151" customWidth="1"/>
    <col min="10251" max="10251" width="8.69921875" style="151" customWidth="1"/>
    <col min="10252" max="10252" width="6.19921875" style="151" customWidth="1"/>
    <col min="10253" max="10253" width="5.69921875" style="151" customWidth="1"/>
    <col min="10254" max="10254" width="5.19921875" style="151" customWidth="1"/>
    <col min="10255" max="10255" width="5.69921875" style="151" customWidth="1"/>
    <col min="10256" max="10256" width="8.8984375" style="151" customWidth="1"/>
    <col min="10257" max="10257" width="6.19921875" style="151" customWidth="1"/>
    <col min="10258" max="10258" width="5" style="151" customWidth="1"/>
    <col min="10259" max="10259" width="6.19921875" style="151" customWidth="1"/>
    <col min="10260" max="10260" width="4.8984375" style="151" customWidth="1"/>
    <col min="10261" max="10261" width="5.69921875" style="151" customWidth="1"/>
    <col min="10262" max="10263" width="5" style="151" customWidth="1"/>
    <col min="10264" max="10264" width="5.69921875" style="151" customWidth="1"/>
    <col min="10265" max="10265" width="5.19921875" style="151" customWidth="1"/>
    <col min="10266" max="10266" width="6.5" style="151" customWidth="1"/>
    <col min="10267" max="10267" width="6" style="151" customWidth="1"/>
    <col min="10268" max="10268" width="5.69921875" style="151" customWidth="1"/>
    <col min="10269" max="10269" width="5.5" style="151" customWidth="1"/>
    <col min="10270" max="10270" width="5" style="151" customWidth="1"/>
    <col min="10271" max="10273" width="5.69921875" style="151" customWidth="1"/>
    <col min="10274" max="10274" width="5" style="151" customWidth="1"/>
    <col min="10275" max="10275" width="6.19921875" style="151" customWidth="1"/>
    <col min="10276" max="10282" width="5.69921875" style="151" customWidth="1"/>
    <col min="10283" max="10496" width="8.69921875" style="151"/>
    <col min="10497" max="10497" width="9.19921875" style="151" customWidth="1"/>
    <col min="10498" max="10498" width="8.19921875" style="151" bestFit="1" customWidth="1"/>
    <col min="10499" max="10499" width="7.69921875" style="151" bestFit="1" customWidth="1"/>
    <col min="10500" max="10501" width="8.19921875" style="151" customWidth="1"/>
    <col min="10502" max="10502" width="5.69921875" style="151" bestFit="1" customWidth="1"/>
    <col min="10503" max="10503" width="4.8984375" style="151" customWidth="1"/>
    <col min="10504" max="10505" width="6.19921875" style="151" customWidth="1"/>
    <col min="10506" max="10506" width="4.19921875" style="151" customWidth="1"/>
    <col min="10507" max="10507" width="8.69921875" style="151" customWidth="1"/>
    <col min="10508" max="10508" width="6.19921875" style="151" customWidth="1"/>
    <col min="10509" max="10509" width="5.69921875" style="151" customWidth="1"/>
    <col min="10510" max="10510" width="5.19921875" style="151" customWidth="1"/>
    <col min="10511" max="10511" width="5.69921875" style="151" customWidth="1"/>
    <col min="10512" max="10512" width="8.8984375" style="151" customWidth="1"/>
    <col min="10513" max="10513" width="6.19921875" style="151" customWidth="1"/>
    <col min="10514" max="10514" width="5" style="151" customWidth="1"/>
    <col min="10515" max="10515" width="6.19921875" style="151" customWidth="1"/>
    <col min="10516" max="10516" width="4.8984375" style="151" customWidth="1"/>
    <col min="10517" max="10517" width="5.69921875" style="151" customWidth="1"/>
    <col min="10518" max="10519" width="5" style="151" customWidth="1"/>
    <col min="10520" max="10520" width="5.69921875" style="151" customWidth="1"/>
    <col min="10521" max="10521" width="5.19921875" style="151" customWidth="1"/>
    <col min="10522" max="10522" width="6.5" style="151" customWidth="1"/>
    <col min="10523" max="10523" width="6" style="151" customWidth="1"/>
    <col min="10524" max="10524" width="5.69921875" style="151" customWidth="1"/>
    <col min="10525" max="10525" width="5.5" style="151" customWidth="1"/>
    <col min="10526" max="10526" width="5" style="151" customWidth="1"/>
    <col min="10527" max="10529" width="5.69921875" style="151" customWidth="1"/>
    <col min="10530" max="10530" width="5" style="151" customWidth="1"/>
    <col min="10531" max="10531" width="6.19921875" style="151" customWidth="1"/>
    <col min="10532" max="10538" width="5.69921875" style="151" customWidth="1"/>
    <col min="10539" max="10752" width="8.69921875" style="151"/>
    <col min="10753" max="10753" width="9.19921875" style="151" customWidth="1"/>
    <col min="10754" max="10754" width="8.19921875" style="151" bestFit="1" customWidth="1"/>
    <col min="10755" max="10755" width="7.69921875" style="151" bestFit="1" customWidth="1"/>
    <col min="10756" max="10757" width="8.19921875" style="151" customWidth="1"/>
    <col min="10758" max="10758" width="5.69921875" style="151" bestFit="1" customWidth="1"/>
    <col min="10759" max="10759" width="4.8984375" style="151" customWidth="1"/>
    <col min="10760" max="10761" width="6.19921875" style="151" customWidth="1"/>
    <col min="10762" max="10762" width="4.19921875" style="151" customWidth="1"/>
    <col min="10763" max="10763" width="8.69921875" style="151" customWidth="1"/>
    <col min="10764" max="10764" width="6.19921875" style="151" customWidth="1"/>
    <col min="10765" max="10765" width="5.69921875" style="151" customWidth="1"/>
    <col min="10766" max="10766" width="5.19921875" style="151" customWidth="1"/>
    <col min="10767" max="10767" width="5.69921875" style="151" customWidth="1"/>
    <col min="10768" max="10768" width="8.8984375" style="151" customWidth="1"/>
    <col min="10769" max="10769" width="6.19921875" style="151" customWidth="1"/>
    <col min="10770" max="10770" width="5" style="151" customWidth="1"/>
    <col min="10771" max="10771" width="6.19921875" style="151" customWidth="1"/>
    <col min="10772" max="10772" width="4.8984375" style="151" customWidth="1"/>
    <col min="10773" max="10773" width="5.69921875" style="151" customWidth="1"/>
    <col min="10774" max="10775" width="5" style="151" customWidth="1"/>
    <col min="10776" max="10776" width="5.69921875" style="151" customWidth="1"/>
    <col min="10777" max="10777" width="5.19921875" style="151" customWidth="1"/>
    <col min="10778" max="10778" width="6.5" style="151" customWidth="1"/>
    <col min="10779" max="10779" width="6" style="151" customWidth="1"/>
    <col min="10780" max="10780" width="5.69921875" style="151" customWidth="1"/>
    <col min="10781" max="10781" width="5.5" style="151" customWidth="1"/>
    <col min="10782" max="10782" width="5" style="151" customWidth="1"/>
    <col min="10783" max="10785" width="5.69921875" style="151" customWidth="1"/>
    <col min="10786" max="10786" width="5" style="151" customWidth="1"/>
    <col min="10787" max="10787" width="6.19921875" style="151" customWidth="1"/>
    <col min="10788" max="10794" width="5.69921875" style="151" customWidth="1"/>
    <col min="10795" max="11008" width="8.69921875" style="151"/>
    <col min="11009" max="11009" width="9.19921875" style="151" customWidth="1"/>
    <col min="11010" max="11010" width="8.19921875" style="151" bestFit="1" customWidth="1"/>
    <col min="11011" max="11011" width="7.69921875" style="151" bestFit="1" customWidth="1"/>
    <col min="11012" max="11013" width="8.19921875" style="151" customWidth="1"/>
    <col min="11014" max="11014" width="5.69921875" style="151" bestFit="1" customWidth="1"/>
    <col min="11015" max="11015" width="4.8984375" style="151" customWidth="1"/>
    <col min="11016" max="11017" width="6.19921875" style="151" customWidth="1"/>
    <col min="11018" max="11018" width="4.19921875" style="151" customWidth="1"/>
    <col min="11019" max="11019" width="8.69921875" style="151" customWidth="1"/>
    <col min="11020" max="11020" width="6.19921875" style="151" customWidth="1"/>
    <col min="11021" max="11021" width="5.69921875" style="151" customWidth="1"/>
    <col min="11022" max="11022" width="5.19921875" style="151" customWidth="1"/>
    <col min="11023" max="11023" width="5.69921875" style="151" customWidth="1"/>
    <col min="11024" max="11024" width="8.8984375" style="151" customWidth="1"/>
    <col min="11025" max="11025" width="6.19921875" style="151" customWidth="1"/>
    <col min="11026" max="11026" width="5" style="151" customWidth="1"/>
    <col min="11027" max="11027" width="6.19921875" style="151" customWidth="1"/>
    <col min="11028" max="11028" width="4.8984375" style="151" customWidth="1"/>
    <col min="11029" max="11029" width="5.69921875" style="151" customWidth="1"/>
    <col min="11030" max="11031" width="5" style="151" customWidth="1"/>
    <col min="11032" max="11032" width="5.69921875" style="151" customWidth="1"/>
    <col min="11033" max="11033" width="5.19921875" style="151" customWidth="1"/>
    <col min="11034" max="11034" width="6.5" style="151" customWidth="1"/>
    <col min="11035" max="11035" width="6" style="151" customWidth="1"/>
    <col min="11036" max="11036" width="5.69921875" style="151" customWidth="1"/>
    <col min="11037" max="11037" width="5.5" style="151" customWidth="1"/>
    <col min="11038" max="11038" width="5" style="151" customWidth="1"/>
    <col min="11039" max="11041" width="5.69921875" style="151" customWidth="1"/>
    <col min="11042" max="11042" width="5" style="151" customWidth="1"/>
    <col min="11043" max="11043" width="6.19921875" style="151" customWidth="1"/>
    <col min="11044" max="11050" width="5.69921875" style="151" customWidth="1"/>
    <col min="11051" max="11264" width="8.69921875" style="151"/>
    <col min="11265" max="11265" width="9.19921875" style="151" customWidth="1"/>
    <col min="11266" max="11266" width="8.19921875" style="151" bestFit="1" customWidth="1"/>
    <col min="11267" max="11267" width="7.69921875" style="151" bestFit="1" customWidth="1"/>
    <col min="11268" max="11269" width="8.19921875" style="151" customWidth="1"/>
    <col min="11270" max="11270" width="5.69921875" style="151" bestFit="1" customWidth="1"/>
    <col min="11271" max="11271" width="4.8984375" style="151" customWidth="1"/>
    <col min="11272" max="11273" width="6.19921875" style="151" customWidth="1"/>
    <col min="11274" max="11274" width="4.19921875" style="151" customWidth="1"/>
    <col min="11275" max="11275" width="8.69921875" style="151" customWidth="1"/>
    <col min="11276" max="11276" width="6.19921875" style="151" customWidth="1"/>
    <col min="11277" max="11277" width="5.69921875" style="151" customWidth="1"/>
    <col min="11278" max="11278" width="5.19921875" style="151" customWidth="1"/>
    <col min="11279" max="11279" width="5.69921875" style="151" customWidth="1"/>
    <col min="11280" max="11280" width="8.8984375" style="151" customWidth="1"/>
    <col min="11281" max="11281" width="6.19921875" style="151" customWidth="1"/>
    <col min="11282" max="11282" width="5" style="151" customWidth="1"/>
    <col min="11283" max="11283" width="6.19921875" style="151" customWidth="1"/>
    <col min="11284" max="11284" width="4.8984375" style="151" customWidth="1"/>
    <col min="11285" max="11285" width="5.69921875" style="151" customWidth="1"/>
    <col min="11286" max="11287" width="5" style="151" customWidth="1"/>
    <col min="11288" max="11288" width="5.69921875" style="151" customWidth="1"/>
    <col min="11289" max="11289" width="5.19921875" style="151" customWidth="1"/>
    <col min="11290" max="11290" width="6.5" style="151" customWidth="1"/>
    <col min="11291" max="11291" width="6" style="151" customWidth="1"/>
    <col min="11292" max="11292" width="5.69921875" style="151" customWidth="1"/>
    <col min="11293" max="11293" width="5.5" style="151" customWidth="1"/>
    <col min="11294" max="11294" width="5" style="151" customWidth="1"/>
    <col min="11295" max="11297" width="5.69921875" style="151" customWidth="1"/>
    <col min="11298" max="11298" width="5" style="151" customWidth="1"/>
    <col min="11299" max="11299" width="6.19921875" style="151" customWidth="1"/>
    <col min="11300" max="11306" width="5.69921875" style="151" customWidth="1"/>
    <col min="11307" max="11520" width="8.69921875" style="151"/>
    <col min="11521" max="11521" width="9.19921875" style="151" customWidth="1"/>
    <col min="11522" max="11522" width="8.19921875" style="151" bestFit="1" customWidth="1"/>
    <col min="11523" max="11523" width="7.69921875" style="151" bestFit="1" customWidth="1"/>
    <col min="11524" max="11525" width="8.19921875" style="151" customWidth="1"/>
    <col min="11526" max="11526" width="5.69921875" style="151" bestFit="1" customWidth="1"/>
    <col min="11527" max="11527" width="4.8984375" style="151" customWidth="1"/>
    <col min="11528" max="11529" width="6.19921875" style="151" customWidth="1"/>
    <col min="11530" max="11530" width="4.19921875" style="151" customWidth="1"/>
    <col min="11531" max="11531" width="8.69921875" style="151" customWidth="1"/>
    <col min="11532" max="11532" width="6.19921875" style="151" customWidth="1"/>
    <col min="11533" max="11533" width="5.69921875" style="151" customWidth="1"/>
    <col min="11534" max="11534" width="5.19921875" style="151" customWidth="1"/>
    <col min="11535" max="11535" width="5.69921875" style="151" customWidth="1"/>
    <col min="11536" max="11536" width="8.8984375" style="151" customWidth="1"/>
    <col min="11537" max="11537" width="6.19921875" style="151" customWidth="1"/>
    <col min="11538" max="11538" width="5" style="151" customWidth="1"/>
    <col min="11539" max="11539" width="6.19921875" style="151" customWidth="1"/>
    <col min="11540" max="11540" width="4.8984375" style="151" customWidth="1"/>
    <col min="11541" max="11541" width="5.69921875" style="151" customWidth="1"/>
    <col min="11542" max="11543" width="5" style="151" customWidth="1"/>
    <col min="11544" max="11544" width="5.69921875" style="151" customWidth="1"/>
    <col min="11545" max="11545" width="5.19921875" style="151" customWidth="1"/>
    <col min="11546" max="11546" width="6.5" style="151" customWidth="1"/>
    <col min="11547" max="11547" width="6" style="151" customWidth="1"/>
    <col min="11548" max="11548" width="5.69921875" style="151" customWidth="1"/>
    <col min="11549" max="11549" width="5.5" style="151" customWidth="1"/>
    <col min="11550" max="11550" width="5" style="151" customWidth="1"/>
    <col min="11551" max="11553" width="5.69921875" style="151" customWidth="1"/>
    <col min="11554" max="11554" width="5" style="151" customWidth="1"/>
    <col min="11555" max="11555" width="6.19921875" style="151" customWidth="1"/>
    <col min="11556" max="11562" width="5.69921875" style="151" customWidth="1"/>
    <col min="11563" max="11776" width="8.69921875" style="151"/>
    <col min="11777" max="11777" width="9.19921875" style="151" customWidth="1"/>
    <col min="11778" max="11778" width="8.19921875" style="151" bestFit="1" customWidth="1"/>
    <col min="11779" max="11779" width="7.69921875" style="151" bestFit="1" customWidth="1"/>
    <col min="11780" max="11781" width="8.19921875" style="151" customWidth="1"/>
    <col min="11782" max="11782" width="5.69921875" style="151" bestFit="1" customWidth="1"/>
    <col min="11783" max="11783" width="4.8984375" style="151" customWidth="1"/>
    <col min="11784" max="11785" width="6.19921875" style="151" customWidth="1"/>
    <col min="11786" max="11786" width="4.19921875" style="151" customWidth="1"/>
    <col min="11787" max="11787" width="8.69921875" style="151" customWidth="1"/>
    <col min="11788" max="11788" width="6.19921875" style="151" customWidth="1"/>
    <col min="11789" max="11789" width="5.69921875" style="151" customWidth="1"/>
    <col min="11790" max="11790" width="5.19921875" style="151" customWidth="1"/>
    <col min="11791" max="11791" width="5.69921875" style="151" customWidth="1"/>
    <col min="11792" max="11792" width="8.8984375" style="151" customWidth="1"/>
    <col min="11793" max="11793" width="6.19921875" style="151" customWidth="1"/>
    <col min="11794" max="11794" width="5" style="151" customWidth="1"/>
    <col min="11795" max="11795" width="6.19921875" style="151" customWidth="1"/>
    <col min="11796" max="11796" width="4.8984375" style="151" customWidth="1"/>
    <col min="11797" max="11797" width="5.69921875" style="151" customWidth="1"/>
    <col min="11798" max="11799" width="5" style="151" customWidth="1"/>
    <col min="11800" max="11800" width="5.69921875" style="151" customWidth="1"/>
    <col min="11801" max="11801" width="5.19921875" style="151" customWidth="1"/>
    <col min="11802" max="11802" width="6.5" style="151" customWidth="1"/>
    <col min="11803" max="11803" width="6" style="151" customWidth="1"/>
    <col min="11804" max="11804" width="5.69921875" style="151" customWidth="1"/>
    <col min="11805" max="11805" width="5.5" style="151" customWidth="1"/>
    <col min="11806" max="11806" width="5" style="151" customWidth="1"/>
    <col min="11807" max="11809" width="5.69921875" style="151" customWidth="1"/>
    <col min="11810" max="11810" width="5" style="151" customWidth="1"/>
    <col min="11811" max="11811" width="6.19921875" style="151" customWidth="1"/>
    <col min="11812" max="11818" width="5.69921875" style="151" customWidth="1"/>
    <col min="11819" max="12032" width="8.69921875" style="151"/>
    <col min="12033" max="12033" width="9.19921875" style="151" customWidth="1"/>
    <col min="12034" max="12034" width="8.19921875" style="151" bestFit="1" customWidth="1"/>
    <col min="12035" max="12035" width="7.69921875" style="151" bestFit="1" customWidth="1"/>
    <col min="12036" max="12037" width="8.19921875" style="151" customWidth="1"/>
    <col min="12038" max="12038" width="5.69921875" style="151" bestFit="1" customWidth="1"/>
    <col min="12039" max="12039" width="4.8984375" style="151" customWidth="1"/>
    <col min="12040" max="12041" width="6.19921875" style="151" customWidth="1"/>
    <col min="12042" max="12042" width="4.19921875" style="151" customWidth="1"/>
    <col min="12043" max="12043" width="8.69921875" style="151" customWidth="1"/>
    <col min="12044" max="12044" width="6.19921875" style="151" customWidth="1"/>
    <col min="12045" max="12045" width="5.69921875" style="151" customWidth="1"/>
    <col min="12046" max="12046" width="5.19921875" style="151" customWidth="1"/>
    <col min="12047" max="12047" width="5.69921875" style="151" customWidth="1"/>
    <col min="12048" max="12048" width="8.8984375" style="151" customWidth="1"/>
    <col min="12049" max="12049" width="6.19921875" style="151" customWidth="1"/>
    <col min="12050" max="12050" width="5" style="151" customWidth="1"/>
    <col min="12051" max="12051" width="6.19921875" style="151" customWidth="1"/>
    <col min="12052" max="12052" width="4.8984375" style="151" customWidth="1"/>
    <col min="12053" max="12053" width="5.69921875" style="151" customWidth="1"/>
    <col min="12054" max="12055" width="5" style="151" customWidth="1"/>
    <col min="12056" max="12056" width="5.69921875" style="151" customWidth="1"/>
    <col min="12057" max="12057" width="5.19921875" style="151" customWidth="1"/>
    <col min="12058" max="12058" width="6.5" style="151" customWidth="1"/>
    <col min="12059" max="12059" width="6" style="151" customWidth="1"/>
    <col min="12060" max="12060" width="5.69921875" style="151" customWidth="1"/>
    <col min="12061" max="12061" width="5.5" style="151" customWidth="1"/>
    <col min="12062" max="12062" width="5" style="151" customWidth="1"/>
    <col min="12063" max="12065" width="5.69921875" style="151" customWidth="1"/>
    <col min="12066" max="12066" width="5" style="151" customWidth="1"/>
    <col min="12067" max="12067" width="6.19921875" style="151" customWidth="1"/>
    <col min="12068" max="12074" width="5.69921875" style="151" customWidth="1"/>
    <col min="12075" max="12288" width="8.69921875" style="151"/>
    <col min="12289" max="12289" width="9.19921875" style="151" customWidth="1"/>
    <col min="12290" max="12290" width="8.19921875" style="151" bestFit="1" customWidth="1"/>
    <col min="12291" max="12291" width="7.69921875" style="151" bestFit="1" customWidth="1"/>
    <col min="12292" max="12293" width="8.19921875" style="151" customWidth="1"/>
    <col min="12294" max="12294" width="5.69921875" style="151" bestFit="1" customWidth="1"/>
    <col min="12295" max="12295" width="4.8984375" style="151" customWidth="1"/>
    <col min="12296" max="12297" width="6.19921875" style="151" customWidth="1"/>
    <col min="12298" max="12298" width="4.19921875" style="151" customWidth="1"/>
    <col min="12299" max="12299" width="8.69921875" style="151" customWidth="1"/>
    <col min="12300" max="12300" width="6.19921875" style="151" customWidth="1"/>
    <col min="12301" max="12301" width="5.69921875" style="151" customWidth="1"/>
    <col min="12302" max="12302" width="5.19921875" style="151" customWidth="1"/>
    <col min="12303" max="12303" width="5.69921875" style="151" customWidth="1"/>
    <col min="12304" max="12304" width="8.8984375" style="151" customWidth="1"/>
    <col min="12305" max="12305" width="6.19921875" style="151" customWidth="1"/>
    <col min="12306" max="12306" width="5" style="151" customWidth="1"/>
    <col min="12307" max="12307" width="6.19921875" style="151" customWidth="1"/>
    <col min="12308" max="12308" width="4.8984375" style="151" customWidth="1"/>
    <col min="12309" max="12309" width="5.69921875" style="151" customWidth="1"/>
    <col min="12310" max="12311" width="5" style="151" customWidth="1"/>
    <col min="12312" max="12312" width="5.69921875" style="151" customWidth="1"/>
    <col min="12313" max="12313" width="5.19921875" style="151" customWidth="1"/>
    <col min="12314" max="12314" width="6.5" style="151" customWidth="1"/>
    <col min="12315" max="12315" width="6" style="151" customWidth="1"/>
    <col min="12316" max="12316" width="5.69921875" style="151" customWidth="1"/>
    <col min="12317" max="12317" width="5.5" style="151" customWidth="1"/>
    <col min="12318" max="12318" width="5" style="151" customWidth="1"/>
    <col min="12319" max="12321" width="5.69921875" style="151" customWidth="1"/>
    <col min="12322" max="12322" width="5" style="151" customWidth="1"/>
    <col min="12323" max="12323" width="6.19921875" style="151" customWidth="1"/>
    <col min="12324" max="12330" width="5.69921875" style="151" customWidth="1"/>
    <col min="12331" max="12544" width="8.69921875" style="151"/>
    <col min="12545" max="12545" width="9.19921875" style="151" customWidth="1"/>
    <col min="12546" max="12546" width="8.19921875" style="151" bestFit="1" customWidth="1"/>
    <col min="12547" max="12547" width="7.69921875" style="151" bestFit="1" customWidth="1"/>
    <col min="12548" max="12549" width="8.19921875" style="151" customWidth="1"/>
    <col min="12550" max="12550" width="5.69921875" style="151" bestFit="1" customWidth="1"/>
    <col min="12551" max="12551" width="4.8984375" style="151" customWidth="1"/>
    <col min="12552" max="12553" width="6.19921875" style="151" customWidth="1"/>
    <col min="12554" max="12554" width="4.19921875" style="151" customWidth="1"/>
    <col min="12555" max="12555" width="8.69921875" style="151" customWidth="1"/>
    <col min="12556" max="12556" width="6.19921875" style="151" customWidth="1"/>
    <col min="12557" max="12557" width="5.69921875" style="151" customWidth="1"/>
    <col min="12558" max="12558" width="5.19921875" style="151" customWidth="1"/>
    <col min="12559" max="12559" width="5.69921875" style="151" customWidth="1"/>
    <col min="12560" max="12560" width="8.8984375" style="151" customWidth="1"/>
    <col min="12561" max="12561" width="6.19921875" style="151" customWidth="1"/>
    <col min="12562" max="12562" width="5" style="151" customWidth="1"/>
    <col min="12563" max="12563" width="6.19921875" style="151" customWidth="1"/>
    <col min="12564" max="12564" width="4.8984375" style="151" customWidth="1"/>
    <col min="12565" max="12565" width="5.69921875" style="151" customWidth="1"/>
    <col min="12566" max="12567" width="5" style="151" customWidth="1"/>
    <col min="12568" max="12568" width="5.69921875" style="151" customWidth="1"/>
    <col min="12569" max="12569" width="5.19921875" style="151" customWidth="1"/>
    <col min="12570" max="12570" width="6.5" style="151" customWidth="1"/>
    <col min="12571" max="12571" width="6" style="151" customWidth="1"/>
    <col min="12572" max="12572" width="5.69921875" style="151" customWidth="1"/>
    <col min="12573" max="12573" width="5.5" style="151" customWidth="1"/>
    <col min="12574" max="12574" width="5" style="151" customWidth="1"/>
    <col min="12575" max="12577" width="5.69921875" style="151" customWidth="1"/>
    <col min="12578" max="12578" width="5" style="151" customWidth="1"/>
    <col min="12579" max="12579" width="6.19921875" style="151" customWidth="1"/>
    <col min="12580" max="12586" width="5.69921875" style="151" customWidth="1"/>
    <col min="12587" max="12800" width="8.69921875" style="151"/>
    <col min="12801" max="12801" width="9.19921875" style="151" customWidth="1"/>
    <col min="12802" max="12802" width="8.19921875" style="151" bestFit="1" customWidth="1"/>
    <col min="12803" max="12803" width="7.69921875" style="151" bestFit="1" customWidth="1"/>
    <col min="12804" max="12805" width="8.19921875" style="151" customWidth="1"/>
    <col min="12806" max="12806" width="5.69921875" style="151" bestFit="1" customWidth="1"/>
    <col min="12807" max="12807" width="4.8984375" style="151" customWidth="1"/>
    <col min="12808" max="12809" width="6.19921875" style="151" customWidth="1"/>
    <col min="12810" max="12810" width="4.19921875" style="151" customWidth="1"/>
    <col min="12811" max="12811" width="8.69921875" style="151" customWidth="1"/>
    <col min="12812" max="12812" width="6.19921875" style="151" customWidth="1"/>
    <col min="12813" max="12813" width="5.69921875" style="151" customWidth="1"/>
    <col min="12814" max="12814" width="5.19921875" style="151" customWidth="1"/>
    <col min="12815" max="12815" width="5.69921875" style="151" customWidth="1"/>
    <col min="12816" max="12816" width="8.8984375" style="151" customWidth="1"/>
    <col min="12817" max="12817" width="6.19921875" style="151" customWidth="1"/>
    <col min="12818" max="12818" width="5" style="151" customWidth="1"/>
    <col min="12819" max="12819" width="6.19921875" style="151" customWidth="1"/>
    <col min="12820" max="12820" width="4.8984375" style="151" customWidth="1"/>
    <col min="12821" max="12821" width="5.69921875" style="151" customWidth="1"/>
    <col min="12822" max="12823" width="5" style="151" customWidth="1"/>
    <col min="12824" max="12824" width="5.69921875" style="151" customWidth="1"/>
    <col min="12825" max="12825" width="5.19921875" style="151" customWidth="1"/>
    <col min="12826" max="12826" width="6.5" style="151" customWidth="1"/>
    <col min="12827" max="12827" width="6" style="151" customWidth="1"/>
    <col min="12828" max="12828" width="5.69921875" style="151" customWidth="1"/>
    <col min="12829" max="12829" width="5.5" style="151" customWidth="1"/>
    <col min="12830" max="12830" width="5" style="151" customWidth="1"/>
    <col min="12831" max="12833" width="5.69921875" style="151" customWidth="1"/>
    <col min="12834" max="12834" width="5" style="151" customWidth="1"/>
    <col min="12835" max="12835" width="6.19921875" style="151" customWidth="1"/>
    <col min="12836" max="12842" width="5.69921875" style="151" customWidth="1"/>
    <col min="12843" max="13056" width="8.69921875" style="151"/>
    <col min="13057" max="13057" width="9.19921875" style="151" customWidth="1"/>
    <col min="13058" max="13058" width="8.19921875" style="151" bestFit="1" customWidth="1"/>
    <col min="13059" max="13059" width="7.69921875" style="151" bestFit="1" customWidth="1"/>
    <col min="13060" max="13061" width="8.19921875" style="151" customWidth="1"/>
    <col min="13062" max="13062" width="5.69921875" style="151" bestFit="1" customWidth="1"/>
    <col min="13063" max="13063" width="4.8984375" style="151" customWidth="1"/>
    <col min="13064" max="13065" width="6.19921875" style="151" customWidth="1"/>
    <col min="13066" max="13066" width="4.19921875" style="151" customWidth="1"/>
    <col min="13067" max="13067" width="8.69921875" style="151" customWidth="1"/>
    <col min="13068" max="13068" width="6.19921875" style="151" customWidth="1"/>
    <col min="13069" max="13069" width="5.69921875" style="151" customWidth="1"/>
    <col min="13070" max="13070" width="5.19921875" style="151" customWidth="1"/>
    <col min="13071" max="13071" width="5.69921875" style="151" customWidth="1"/>
    <col min="13072" max="13072" width="8.8984375" style="151" customWidth="1"/>
    <col min="13073" max="13073" width="6.19921875" style="151" customWidth="1"/>
    <col min="13074" max="13074" width="5" style="151" customWidth="1"/>
    <col min="13075" max="13075" width="6.19921875" style="151" customWidth="1"/>
    <col min="13076" max="13076" width="4.8984375" style="151" customWidth="1"/>
    <col min="13077" max="13077" width="5.69921875" style="151" customWidth="1"/>
    <col min="13078" max="13079" width="5" style="151" customWidth="1"/>
    <col min="13080" max="13080" width="5.69921875" style="151" customWidth="1"/>
    <col min="13081" max="13081" width="5.19921875" style="151" customWidth="1"/>
    <col min="13082" max="13082" width="6.5" style="151" customWidth="1"/>
    <col min="13083" max="13083" width="6" style="151" customWidth="1"/>
    <col min="13084" max="13084" width="5.69921875" style="151" customWidth="1"/>
    <col min="13085" max="13085" width="5.5" style="151" customWidth="1"/>
    <col min="13086" max="13086" width="5" style="151" customWidth="1"/>
    <col min="13087" max="13089" width="5.69921875" style="151" customWidth="1"/>
    <col min="13090" max="13090" width="5" style="151" customWidth="1"/>
    <col min="13091" max="13091" width="6.19921875" style="151" customWidth="1"/>
    <col min="13092" max="13098" width="5.69921875" style="151" customWidth="1"/>
    <col min="13099" max="13312" width="8.69921875" style="151"/>
    <col min="13313" max="13313" width="9.19921875" style="151" customWidth="1"/>
    <col min="13314" max="13314" width="8.19921875" style="151" bestFit="1" customWidth="1"/>
    <col min="13315" max="13315" width="7.69921875" style="151" bestFit="1" customWidth="1"/>
    <col min="13316" max="13317" width="8.19921875" style="151" customWidth="1"/>
    <col min="13318" max="13318" width="5.69921875" style="151" bestFit="1" customWidth="1"/>
    <col min="13319" max="13319" width="4.8984375" style="151" customWidth="1"/>
    <col min="13320" max="13321" width="6.19921875" style="151" customWidth="1"/>
    <col min="13322" max="13322" width="4.19921875" style="151" customWidth="1"/>
    <col min="13323" max="13323" width="8.69921875" style="151" customWidth="1"/>
    <col min="13324" max="13324" width="6.19921875" style="151" customWidth="1"/>
    <col min="13325" max="13325" width="5.69921875" style="151" customWidth="1"/>
    <col min="13326" max="13326" width="5.19921875" style="151" customWidth="1"/>
    <col min="13327" max="13327" width="5.69921875" style="151" customWidth="1"/>
    <col min="13328" max="13328" width="8.8984375" style="151" customWidth="1"/>
    <col min="13329" max="13329" width="6.19921875" style="151" customWidth="1"/>
    <col min="13330" max="13330" width="5" style="151" customWidth="1"/>
    <col min="13331" max="13331" width="6.19921875" style="151" customWidth="1"/>
    <col min="13332" max="13332" width="4.8984375" style="151" customWidth="1"/>
    <col min="13333" max="13333" width="5.69921875" style="151" customWidth="1"/>
    <col min="13334" max="13335" width="5" style="151" customWidth="1"/>
    <col min="13336" max="13336" width="5.69921875" style="151" customWidth="1"/>
    <col min="13337" max="13337" width="5.19921875" style="151" customWidth="1"/>
    <col min="13338" max="13338" width="6.5" style="151" customWidth="1"/>
    <col min="13339" max="13339" width="6" style="151" customWidth="1"/>
    <col min="13340" max="13340" width="5.69921875" style="151" customWidth="1"/>
    <col min="13341" max="13341" width="5.5" style="151" customWidth="1"/>
    <col min="13342" max="13342" width="5" style="151" customWidth="1"/>
    <col min="13343" max="13345" width="5.69921875" style="151" customWidth="1"/>
    <col min="13346" max="13346" width="5" style="151" customWidth="1"/>
    <col min="13347" max="13347" width="6.19921875" style="151" customWidth="1"/>
    <col min="13348" max="13354" width="5.69921875" style="151" customWidth="1"/>
    <col min="13355" max="13568" width="8.69921875" style="151"/>
    <col min="13569" max="13569" width="9.19921875" style="151" customWidth="1"/>
    <col min="13570" max="13570" width="8.19921875" style="151" bestFit="1" customWidth="1"/>
    <col min="13571" max="13571" width="7.69921875" style="151" bestFit="1" customWidth="1"/>
    <col min="13572" max="13573" width="8.19921875" style="151" customWidth="1"/>
    <col min="13574" max="13574" width="5.69921875" style="151" bestFit="1" customWidth="1"/>
    <col min="13575" max="13575" width="4.8984375" style="151" customWidth="1"/>
    <col min="13576" max="13577" width="6.19921875" style="151" customWidth="1"/>
    <col min="13578" max="13578" width="4.19921875" style="151" customWidth="1"/>
    <col min="13579" max="13579" width="8.69921875" style="151" customWidth="1"/>
    <col min="13580" max="13580" width="6.19921875" style="151" customWidth="1"/>
    <col min="13581" max="13581" width="5.69921875" style="151" customWidth="1"/>
    <col min="13582" max="13582" width="5.19921875" style="151" customWidth="1"/>
    <col min="13583" max="13583" width="5.69921875" style="151" customWidth="1"/>
    <col min="13584" max="13584" width="8.8984375" style="151" customWidth="1"/>
    <col min="13585" max="13585" width="6.19921875" style="151" customWidth="1"/>
    <col min="13586" max="13586" width="5" style="151" customWidth="1"/>
    <col min="13587" max="13587" width="6.19921875" style="151" customWidth="1"/>
    <col min="13588" max="13588" width="4.8984375" style="151" customWidth="1"/>
    <col min="13589" max="13589" width="5.69921875" style="151" customWidth="1"/>
    <col min="13590" max="13591" width="5" style="151" customWidth="1"/>
    <col min="13592" max="13592" width="5.69921875" style="151" customWidth="1"/>
    <col min="13593" max="13593" width="5.19921875" style="151" customWidth="1"/>
    <col min="13594" max="13594" width="6.5" style="151" customWidth="1"/>
    <col min="13595" max="13595" width="6" style="151" customWidth="1"/>
    <col min="13596" max="13596" width="5.69921875" style="151" customWidth="1"/>
    <col min="13597" max="13597" width="5.5" style="151" customWidth="1"/>
    <col min="13598" max="13598" width="5" style="151" customWidth="1"/>
    <col min="13599" max="13601" width="5.69921875" style="151" customWidth="1"/>
    <col min="13602" max="13602" width="5" style="151" customWidth="1"/>
    <col min="13603" max="13603" width="6.19921875" style="151" customWidth="1"/>
    <col min="13604" max="13610" width="5.69921875" style="151" customWidth="1"/>
    <col min="13611" max="13824" width="8.69921875" style="151"/>
    <col min="13825" max="13825" width="9.19921875" style="151" customWidth="1"/>
    <col min="13826" max="13826" width="8.19921875" style="151" bestFit="1" customWidth="1"/>
    <col min="13827" max="13827" width="7.69921875" style="151" bestFit="1" customWidth="1"/>
    <col min="13828" max="13829" width="8.19921875" style="151" customWidth="1"/>
    <col min="13830" max="13830" width="5.69921875" style="151" bestFit="1" customWidth="1"/>
    <col min="13831" max="13831" width="4.8984375" style="151" customWidth="1"/>
    <col min="13832" max="13833" width="6.19921875" style="151" customWidth="1"/>
    <col min="13834" max="13834" width="4.19921875" style="151" customWidth="1"/>
    <col min="13835" max="13835" width="8.69921875" style="151" customWidth="1"/>
    <col min="13836" max="13836" width="6.19921875" style="151" customWidth="1"/>
    <col min="13837" max="13837" width="5.69921875" style="151" customWidth="1"/>
    <col min="13838" max="13838" width="5.19921875" style="151" customWidth="1"/>
    <col min="13839" max="13839" width="5.69921875" style="151" customWidth="1"/>
    <col min="13840" max="13840" width="8.8984375" style="151" customWidth="1"/>
    <col min="13841" max="13841" width="6.19921875" style="151" customWidth="1"/>
    <col min="13842" max="13842" width="5" style="151" customWidth="1"/>
    <col min="13843" max="13843" width="6.19921875" style="151" customWidth="1"/>
    <col min="13844" max="13844" width="4.8984375" style="151" customWidth="1"/>
    <col min="13845" max="13845" width="5.69921875" style="151" customWidth="1"/>
    <col min="13846" max="13847" width="5" style="151" customWidth="1"/>
    <col min="13848" max="13848" width="5.69921875" style="151" customWidth="1"/>
    <col min="13849" max="13849" width="5.19921875" style="151" customWidth="1"/>
    <col min="13850" max="13850" width="6.5" style="151" customWidth="1"/>
    <col min="13851" max="13851" width="6" style="151" customWidth="1"/>
    <col min="13852" max="13852" width="5.69921875" style="151" customWidth="1"/>
    <col min="13853" max="13853" width="5.5" style="151" customWidth="1"/>
    <col min="13854" max="13854" width="5" style="151" customWidth="1"/>
    <col min="13855" max="13857" width="5.69921875" style="151" customWidth="1"/>
    <col min="13858" max="13858" width="5" style="151" customWidth="1"/>
    <col min="13859" max="13859" width="6.19921875" style="151" customWidth="1"/>
    <col min="13860" max="13866" width="5.69921875" style="151" customWidth="1"/>
    <col min="13867" max="14080" width="8.69921875" style="151"/>
    <col min="14081" max="14081" width="9.19921875" style="151" customWidth="1"/>
    <col min="14082" max="14082" width="8.19921875" style="151" bestFit="1" customWidth="1"/>
    <col min="14083" max="14083" width="7.69921875" style="151" bestFit="1" customWidth="1"/>
    <col min="14084" max="14085" width="8.19921875" style="151" customWidth="1"/>
    <col min="14086" max="14086" width="5.69921875" style="151" bestFit="1" customWidth="1"/>
    <col min="14087" max="14087" width="4.8984375" style="151" customWidth="1"/>
    <col min="14088" max="14089" width="6.19921875" style="151" customWidth="1"/>
    <col min="14090" max="14090" width="4.19921875" style="151" customWidth="1"/>
    <col min="14091" max="14091" width="8.69921875" style="151" customWidth="1"/>
    <col min="14092" max="14092" width="6.19921875" style="151" customWidth="1"/>
    <col min="14093" max="14093" width="5.69921875" style="151" customWidth="1"/>
    <col min="14094" max="14094" width="5.19921875" style="151" customWidth="1"/>
    <col min="14095" max="14095" width="5.69921875" style="151" customWidth="1"/>
    <col min="14096" max="14096" width="8.8984375" style="151" customWidth="1"/>
    <col min="14097" max="14097" width="6.19921875" style="151" customWidth="1"/>
    <col min="14098" max="14098" width="5" style="151" customWidth="1"/>
    <col min="14099" max="14099" width="6.19921875" style="151" customWidth="1"/>
    <col min="14100" max="14100" width="4.8984375" style="151" customWidth="1"/>
    <col min="14101" max="14101" width="5.69921875" style="151" customWidth="1"/>
    <col min="14102" max="14103" width="5" style="151" customWidth="1"/>
    <col min="14104" max="14104" width="5.69921875" style="151" customWidth="1"/>
    <col min="14105" max="14105" width="5.19921875" style="151" customWidth="1"/>
    <col min="14106" max="14106" width="6.5" style="151" customWidth="1"/>
    <col min="14107" max="14107" width="6" style="151" customWidth="1"/>
    <col min="14108" max="14108" width="5.69921875" style="151" customWidth="1"/>
    <col min="14109" max="14109" width="5.5" style="151" customWidth="1"/>
    <col min="14110" max="14110" width="5" style="151" customWidth="1"/>
    <col min="14111" max="14113" width="5.69921875" style="151" customWidth="1"/>
    <col min="14114" max="14114" width="5" style="151" customWidth="1"/>
    <col min="14115" max="14115" width="6.19921875" style="151" customWidth="1"/>
    <col min="14116" max="14122" width="5.69921875" style="151" customWidth="1"/>
    <col min="14123" max="14336" width="8.69921875" style="151"/>
    <col min="14337" max="14337" width="9.19921875" style="151" customWidth="1"/>
    <col min="14338" max="14338" width="8.19921875" style="151" bestFit="1" customWidth="1"/>
    <col min="14339" max="14339" width="7.69921875" style="151" bestFit="1" customWidth="1"/>
    <col min="14340" max="14341" width="8.19921875" style="151" customWidth="1"/>
    <col min="14342" max="14342" width="5.69921875" style="151" bestFit="1" customWidth="1"/>
    <col min="14343" max="14343" width="4.8984375" style="151" customWidth="1"/>
    <col min="14344" max="14345" width="6.19921875" style="151" customWidth="1"/>
    <col min="14346" max="14346" width="4.19921875" style="151" customWidth="1"/>
    <col min="14347" max="14347" width="8.69921875" style="151" customWidth="1"/>
    <col min="14348" max="14348" width="6.19921875" style="151" customWidth="1"/>
    <col min="14349" max="14349" width="5.69921875" style="151" customWidth="1"/>
    <col min="14350" max="14350" width="5.19921875" style="151" customWidth="1"/>
    <col min="14351" max="14351" width="5.69921875" style="151" customWidth="1"/>
    <col min="14352" max="14352" width="8.8984375" style="151" customWidth="1"/>
    <col min="14353" max="14353" width="6.19921875" style="151" customWidth="1"/>
    <col min="14354" max="14354" width="5" style="151" customWidth="1"/>
    <col min="14355" max="14355" width="6.19921875" style="151" customWidth="1"/>
    <col min="14356" max="14356" width="4.8984375" style="151" customWidth="1"/>
    <col min="14357" max="14357" width="5.69921875" style="151" customWidth="1"/>
    <col min="14358" max="14359" width="5" style="151" customWidth="1"/>
    <col min="14360" max="14360" width="5.69921875" style="151" customWidth="1"/>
    <col min="14361" max="14361" width="5.19921875" style="151" customWidth="1"/>
    <col min="14362" max="14362" width="6.5" style="151" customWidth="1"/>
    <col min="14363" max="14363" width="6" style="151" customWidth="1"/>
    <col min="14364" max="14364" width="5.69921875" style="151" customWidth="1"/>
    <col min="14365" max="14365" width="5.5" style="151" customWidth="1"/>
    <col min="14366" max="14366" width="5" style="151" customWidth="1"/>
    <col min="14367" max="14369" width="5.69921875" style="151" customWidth="1"/>
    <col min="14370" max="14370" width="5" style="151" customWidth="1"/>
    <col min="14371" max="14371" width="6.19921875" style="151" customWidth="1"/>
    <col min="14372" max="14378" width="5.69921875" style="151" customWidth="1"/>
    <col min="14379" max="14592" width="8.69921875" style="151"/>
    <col min="14593" max="14593" width="9.19921875" style="151" customWidth="1"/>
    <col min="14594" max="14594" width="8.19921875" style="151" bestFit="1" customWidth="1"/>
    <col min="14595" max="14595" width="7.69921875" style="151" bestFit="1" customWidth="1"/>
    <col min="14596" max="14597" width="8.19921875" style="151" customWidth="1"/>
    <col min="14598" max="14598" width="5.69921875" style="151" bestFit="1" customWidth="1"/>
    <col min="14599" max="14599" width="4.8984375" style="151" customWidth="1"/>
    <col min="14600" max="14601" width="6.19921875" style="151" customWidth="1"/>
    <col min="14602" max="14602" width="4.19921875" style="151" customWidth="1"/>
    <col min="14603" max="14603" width="8.69921875" style="151" customWidth="1"/>
    <col min="14604" max="14604" width="6.19921875" style="151" customWidth="1"/>
    <col min="14605" max="14605" width="5.69921875" style="151" customWidth="1"/>
    <col min="14606" max="14606" width="5.19921875" style="151" customWidth="1"/>
    <col min="14607" max="14607" width="5.69921875" style="151" customWidth="1"/>
    <col min="14608" max="14608" width="8.8984375" style="151" customWidth="1"/>
    <col min="14609" max="14609" width="6.19921875" style="151" customWidth="1"/>
    <col min="14610" max="14610" width="5" style="151" customWidth="1"/>
    <col min="14611" max="14611" width="6.19921875" style="151" customWidth="1"/>
    <col min="14612" max="14612" width="4.8984375" style="151" customWidth="1"/>
    <col min="14613" max="14613" width="5.69921875" style="151" customWidth="1"/>
    <col min="14614" max="14615" width="5" style="151" customWidth="1"/>
    <col min="14616" max="14616" width="5.69921875" style="151" customWidth="1"/>
    <col min="14617" max="14617" width="5.19921875" style="151" customWidth="1"/>
    <col min="14618" max="14618" width="6.5" style="151" customWidth="1"/>
    <col min="14619" max="14619" width="6" style="151" customWidth="1"/>
    <col min="14620" max="14620" width="5.69921875" style="151" customWidth="1"/>
    <col min="14621" max="14621" width="5.5" style="151" customWidth="1"/>
    <col min="14622" max="14622" width="5" style="151" customWidth="1"/>
    <col min="14623" max="14625" width="5.69921875" style="151" customWidth="1"/>
    <col min="14626" max="14626" width="5" style="151" customWidth="1"/>
    <col min="14627" max="14627" width="6.19921875" style="151" customWidth="1"/>
    <col min="14628" max="14634" width="5.69921875" style="151" customWidth="1"/>
    <col min="14635" max="14848" width="8.69921875" style="151"/>
    <col min="14849" max="14849" width="9.19921875" style="151" customWidth="1"/>
    <col min="14850" max="14850" width="8.19921875" style="151" bestFit="1" customWidth="1"/>
    <col min="14851" max="14851" width="7.69921875" style="151" bestFit="1" customWidth="1"/>
    <col min="14852" max="14853" width="8.19921875" style="151" customWidth="1"/>
    <col min="14854" max="14854" width="5.69921875" style="151" bestFit="1" customWidth="1"/>
    <col min="14855" max="14855" width="4.8984375" style="151" customWidth="1"/>
    <col min="14856" max="14857" width="6.19921875" style="151" customWidth="1"/>
    <col min="14858" max="14858" width="4.19921875" style="151" customWidth="1"/>
    <col min="14859" max="14859" width="8.69921875" style="151" customWidth="1"/>
    <col min="14860" max="14860" width="6.19921875" style="151" customWidth="1"/>
    <col min="14861" max="14861" width="5.69921875" style="151" customWidth="1"/>
    <col min="14862" max="14862" width="5.19921875" style="151" customWidth="1"/>
    <col min="14863" max="14863" width="5.69921875" style="151" customWidth="1"/>
    <col min="14864" max="14864" width="8.8984375" style="151" customWidth="1"/>
    <col min="14865" max="14865" width="6.19921875" style="151" customWidth="1"/>
    <col min="14866" max="14866" width="5" style="151" customWidth="1"/>
    <col min="14867" max="14867" width="6.19921875" style="151" customWidth="1"/>
    <col min="14868" max="14868" width="4.8984375" style="151" customWidth="1"/>
    <col min="14869" max="14869" width="5.69921875" style="151" customWidth="1"/>
    <col min="14870" max="14871" width="5" style="151" customWidth="1"/>
    <col min="14872" max="14872" width="5.69921875" style="151" customWidth="1"/>
    <col min="14873" max="14873" width="5.19921875" style="151" customWidth="1"/>
    <col min="14874" max="14874" width="6.5" style="151" customWidth="1"/>
    <col min="14875" max="14875" width="6" style="151" customWidth="1"/>
    <col min="14876" max="14876" width="5.69921875" style="151" customWidth="1"/>
    <col min="14877" max="14877" width="5.5" style="151" customWidth="1"/>
    <col min="14878" max="14878" width="5" style="151" customWidth="1"/>
    <col min="14879" max="14881" width="5.69921875" style="151" customWidth="1"/>
    <col min="14882" max="14882" width="5" style="151" customWidth="1"/>
    <col min="14883" max="14883" width="6.19921875" style="151" customWidth="1"/>
    <col min="14884" max="14890" width="5.69921875" style="151" customWidth="1"/>
    <col min="14891" max="15104" width="8.69921875" style="151"/>
    <col min="15105" max="15105" width="9.19921875" style="151" customWidth="1"/>
    <col min="15106" max="15106" width="8.19921875" style="151" bestFit="1" customWidth="1"/>
    <col min="15107" max="15107" width="7.69921875" style="151" bestFit="1" customWidth="1"/>
    <col min="15108" max="15109" width="8.19921875" style="151" customWidth="1"/>
    <col min="15110" max="15110" width="5.69921875" style="151" bestFit="1" customWidth="1"/>
    <col min="15111" max="15111" width="4.8984375" style="151" customWidth="1"/>
    <col min="15112" max="15113" width="6.19921875" style="151" customWidth="1"/>
    <col min="15114" max="15114" width="4.19921875" style="151" customWidth="1"/>
    <col min="15115" max="15115" width="8.69921875" style="151" customWidth="1"/>
    <col min="15116" max="15116" width="6.19921875" style="151" customWidth="1"/>
    <col min="15117" max="15117" width="5.69921875" style="151" customWidth="1"/>
    <col min="15118" max="15118" width="5.19921875" style="151" customWidth="1"/>
    <col min="15119" max="15119" width="5.69921875" style="151" customWidth="1"/>
    <col min="15120" max="15120" width="8.8984375" style="151" customWidth="1"/>
    <col min="15121" max="15121" width="6.19921875" style="151" customWidth="1"/>
    <col min="15122" max="15122" width="5" style="151" customWidth="1"/>
    <col min="15123" max="15123" width="6.19921875" style="151" customWidth="1"/>
    <col min="15124" max="15124" width="4.8984375" style="151" customWidth="1"/>
    <col min="15125" max="15125" width="5.69921875" style="151" customWidth="1"/>
    <col min="15126" max="15127" width="5" style="151" customWidth="1"/>
    <col min="15128" max="15128" width="5.69921875" style="151" customWidth="1"/>
    <col min="15129" max="15129" width="5.19921875" style="151" customWidth="1"/>
    <col min="15130" max="15130" width="6.5" style="151" customWidth="1"/>
    <col min="15131" max="15131" width="6" style="151" customWidth="1"/>
    <col min="15132" max="15132" width="5.69921875" style="151" customWidth="1"/>
    <col min="15133" max="15133" width="5.5" style="151" customWidth="1"/>
    <col min="15134" max="15134" width="5" style="151" customWidth="1"/>
    <col min="15135" max="15137" width="5.69921875" style="151" customWidth="1"/>
    <col min="15138" max="15138" width="5" style="151" customWidth="1"/>
    <col min="15139" max="15139" width="6.19921875" style="151" customWidth="1"/>
    <col min="15140" max="15146" width="5.69921875" style="151" customWidth="1"/>
    <col min="15147" max="15360" width="8.69921875" style="151"/>
    <col min="15361" max="15361" width="9.19921875" style="151" customWidth="1"/>
    <col min="15362" max="15362" width="8.19921875" style="151" bestFit="1" customWidth="1"/>
    <col min="15363" max="15363" width="7.69921875" style="151" bestFit="1" customWidth="1"/>
    <col min="15364" max="15365" width="8.19921875" style="151" customWidth="1"/>
    <col min="15366" max="15366" width="5.69921875" style="151" bestFit="1" customWidth="1"/>
    <col min="15367" max="15367" width="4.8984375" style="151" customWidth="1"/>
    <col min="15368" max="15369" width="6.19921875" style="151" customWidth="1"/>
    <col min="15370" max="15370" width="4.19921875" style="151" customWidth="1"/>
    <col min="15371" max="15371" width="8.69921875" style="151" customWidth="1"/>
    <col min="15372" max="15372" width="6.19921875" style="151" customWidth="1"/>
    <col min="15373" max="15373" width="5.69921875" style="151" customWidth="1"/>
    <col min="15374" max="15374" width="5.19921875" style="151" customWidth="1"/>
    <col min="15375" max="15375" width="5.69921875" style="151" customWidth="1"/>
    <col min="15376" max="15376" width="8.8984375" style="151" customWidth="1"/>
    <col min="15377" max="15377" width="6.19921875" style="151" customWidth="1"/>
    <col min="15378" max="15378" width="5" style="151" customWidth="1"/>
    <col min="15379" max="15379" width="6.19921875" style="151" customWidth="1"/>
    <col min="15380" max="15380" width="4.8984375" style="151" customWidth="1"/>
    <col min="15381" max="15381" width="5.69921875" style="151" customWidth="1"/>
    <col min="15382" max="15383" width="5" style="151" customWidth="1"/>
    <col min="15384" max="15384" width="5.69921875" style="151" customWidth="1"/>
    <col min="15385" max="15385" width="5.19921875" style="151" customWidth="1"/>
    <col min="15386" max="15386" width="6.5" style="151" customWidth="1"/>
    <col min="15387" max="15387" width="6" style="151" customWidth="1"/>
    <col min="15388" max="15388" width="5.69921875" style="151" customWidth="1"/>
    <col min="15389" max="15389" width="5.5" style="151" customWidth="1"/>
    <col min="15390" max="15390" width="5" style="151" customWidth="1"/>
    <col min="15391" max="15393" width="5.69921875" style="151" customWidth="1"/>
    <col min="15394" max="15394" width="5" style="151" customWidth="1"/>
    <col min="15395" max="15395" width="6.19921875" style="151" customWidth="1"/>
    <col min="15396" max="15402" width="5.69921875" style="151" customWidth="1"/>
    <col min="15403" max="15616" width="8.69921875" style="151"/>
    <col min="15617" max="15617" width="9.19921875" style="151" customWidth="1"/>
    <col min="15618" max="15618" width="8.19921875" style="151" bestFit="1" customWidth="1"/>
    <col min="15619" max="15619" width="7.69921875" style="151" bestFit="1" customWidth="1"/>
    <col min="15620" max="15621" width="8.19921875" style="151" customWidth="1"/>
    <col min="15622" max="15622" width="5.69921875" style="151" bestFit="1" customWidth="1"/>
    <col min="15623" max="15623" width="4.8984375" style="151" customWidth="1"/>
    <col min="15624" max="15625" width="6.19921875" style="151" customWidth="1"/>
    <col min="15626" max="15626" width="4.19921875" style="151" customWidth="1"/>
    <col min="15627" max="15627" width="8.69921875" style="151" customWidth="1"/>
    <col min="15628" max="15628" width="6.19921875" style="151" customWidth="1"/>
    <col min="15629" max="15629" width="5.69921875" style="151" customWidth="1"/>
    <col min="15630" max="15630" width="5.19921875" style="151" customWidth="1"/>
    <col min="15631" max="15631" width="5.69921875" style="151" customWidth="1"/>
    <col min="15632" max="15632" width="8.8984375" style="151" customWidth="1"/>
    <col min="15633" max="15633" width="6.19921875" style="151" customWidth="1"/>
    <col min="15634" max="15634" width="5" style="151" customWidth="1"/>
    <col min="15635" max="15635" width="6.19921875" style="151" customWidth="1"/>
    <col min="15636" max="15636" width="4.8984375" style="151" customWidth="1"/>
    <col min="15637" max="15637" width="5.69921875" style="151" customWidth="1"/>
    <col min="15638" max="15639" width="5" style="151" customWidth="1"/>
    <col min="15640" max="15640" width="5.69921875" style="151" customWidth="1"/>
    <col min="15641" max="15641" width="5.19921875" style="151" customWidth="1"/>
    <col min="15642" max="15642" width="6.5" style="151" customWidth="1"/>
    <col min="15643" max="15643" width="6" style="151" customWidth="1"/>
    <col min="15644" max="15644" width="5.69921875" style="151" customWidth="1"/>
    <col min="15645" max="15645" width="5.5" style="151" customWidth="1"/>
    <col min="15646" max="15646" width="5" style="151" customWidth="1"/>
    <col min="15647" max="15649" width="5.69921875" style="151" customWidth="1"/>
    <col min="15650" max="15650" width="5" style="151" customWidth="1"/>
    <col min="15651" max="15651" width="6.19921875" style="151" customWidth="1"/>
    <col min="15652" max="15658" width="5.69921875" style="151" customWidth="1"/>
    <col min="15659" max="15872" width="8.69921875" style="151"/>
    <col min="15873" max="15873" width="9.19921875" style="151" customWidth="1"/>
    <col min="15874" max="15874" width="8.19921875" style="151" bestFit="1" customWidth="1"/>
    <col min="15875" max="15875" width="7.69921875" style="151" bestFit="1" customWidth="1"/>
    <col min="15876" max="15877" width="8.19921875" style="151" customWidth="1"/>
    <col min="15878" max="15878" width="5.69921875" style="151" bestFit="1" customWidth="1"/>
    <col min="15879" max="15879" width="4.8984375" style="151" customWidth="1"/>
    <col min="15880" max="15881" width="6.19921875" style="151" customWidth="1"/>
    <col min="15882" max="15882" width="4.19921875" style="151" customWidth="1"/>
    <col min="15883" max="15883" width="8.69921875" style="151" customWidth="1"/>
    <col min="15884" max="15884" width="6.19921875" style="151" customWidth="1"/>
    <col min="15885" max="15885" width="5.69921875" style="151" customWidth="1"/>
    <col min="15886" max="15886" width="5.19921875" style="151" customWidth="1"/>
    <col min="15887" max="15887" width="5.69921875" style="151" customWidth="1"/>
    <col min="15888" max="15888" width="8.8984375" style="151" customWidth="1"/>
    <col min="15889" max="15889" width="6.19921875" style="151" customWidth="1"/>
    <col min="15890" max="15890" width="5" style="151" customWidth="1"/>
    <col min="15891" max="15891" width="6.19921875" style="151" customWidth="1"/>
    <col min="15892" max="15892" width="4.8984375" style="151" customWidth="1"/>
    <col min="15893" max="15893" width="5.69921875" style="151" customWidth="1"/>
    <col min="15894" max="15895" width="5" style="151" customWidth="1"/>
    <col min="15896" max="15896" width="5.69921875" style="151" customWidth="1"/>
    <col min="15897" max="15897" width="5.19921875" style="151" customWidth="1"/>
    <col min="15898" max="15898" width="6.5" style="151" customWidth="1"/>
    <col min="15899" max="15899" width="6" style="151" customWidth="1"/>
    <col min="15900" max="15900" width="5.69921875" style="151" customWidth="1"/>
    <col min="15901" max="15901" width="5.5" style="151" customWidth="1"/>
    <col min="15902" max="15902" width="5" style="151" customWidth="1"/>
    <col min="15903" max="15905" width="5.69921875" style="151" customWidth="1"/>
    <col min="15906" max="15906" width="5" style="151" customWidth="1"/>
    <col min="15907" max="15907" width="6.19921875" style="151" customWidth="1"/>
    <col min="15908" max="15914" width="5.69921875" style="151" customWidth="1"/>
    <col min="15915" max="16128" width="8.69921875" style="151"/>
    <col min="16129" max="16129" width="9.19921875" style="151" customWidth="1"/>
    <col min="16130" max="16130" width="8.19921875" style="151" bestFit="1" customWidth="1"/>
    <col min="16131" max="16131" width="7.69921875" style="151" bestFit="1" customWidth="1"/>
    <col min="16132" max="16133" width="8.19921875" style="151" customWidth="1"/>
    <col min="16134" max="16134" width="5.69921875" style="151" bestFit="1" customWidth="1"/>
    <col min="16135" max="16135" width="4.8984375" style="151" customWidth="1"/>
    <col min="16136" max="16137" width="6.19921875" style="151" customWidth="1"/>
    <col min="16138" max="16138" width="4.19921875" style="151" customWidth="1"/>
    <col min="16139" max="16139" width="8.69921875" style="151" customWidth="1"/>
    <col min="16140" max="16140" width="6.19921875" style="151" customWidth="1"/>
    <col min="16141" max="16141" width="5.69921875" style="151" customWidth="1"/>
    <col min="16142" max="16142" width="5.19921875" style="151" customWidth="1"/>
    <col min="16143" max="16143" width="5.69921875" style="151" customWidth="1"/>
    <col min="16144" max="16144" width="8.8984375" style="151" customWidth="1"/>
    <col min="16145" max="16145" width="6.19921875" style="151" customWidth="1"/>
    <col min="16146" max="16146" width="5" style="151" customWidth="1"/>
    <col min="16147" max="16147" width="6.19921875" style="151" customWidth="1"/>
    <col min="16148" max="16148" width="4.8984375" style="151" customWidth="1"/>
    <col min="16149" max="16149" width="5.69921875" style="151" customWidth="1"/>
    <col min="16150" max="16151" width="5" style="151" customWidth="1"/>
    <col min="16152" max="16152" width="5.69921875" style="151" customWidth="1"/>
    <col min="16153" max="16153" width="5.19921875" style="151" customWidth="1"/>
    <col min="16154" max="16154" width="6.5" style="151" customWidth="1"/>
    <col min="16155" max="16155" width="6" style="151" customWidth="1"/>
    <col min="16156" max="16156" width="5.69921875" style="151" customWidth="1"/>
    <col min="16157" max="16157" width="5.5" style="151" customWidth="1"/>
    <col min="16158" max="16158" width="5" style="151" customWidth="1"/>
    <col min="16159" max="16161" width="5.69921875" style="151" customWidth="1"/>
    <col min="16162" max="16162" width="5" style="151" customWidth="1"/>
    <col min="16163" max="16163" width="6.19921875" style="151" customWidth="1"/>
    <col min="16164" max="16170" width="5.69921875" style="151" customWidth="1"/>
    <col min="16171" max="16384" width="8.69921875" style="151"/>
  </cols>
  <sheetData>
    <row r="1" spans="1:35" s="82" customFormat="1" ht="21" customHeight="1" thickBot="1">
      <c r="A1" s="78" t="s">
        <v>511</v>
      </c>
      <c r="B1" s="259"/>
      <c r="C1" s="260"/>
      <c r="D1" s="79"/>
      <c r="E1" s="261" t="s">
        <v>512</v>
      </c>
      <c r="F1" s="262"/>
      <c r="G1" s="262"/>
      <c r="H1" s="263"/>
      <c r="I1" s="264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80"/>
      <c r="U1" s="80"/>
      <c r="V1" s="81"/>
    </row>
    <row r="2" spans="1:35" s="82" customFormat="1" ht="21" customHeight="1">
      <c r="A2" s="266" t="s">
        <v>513</v>
      </c>
      <c r="B2" s="267"/>
      <c r="C2" s="268"/>
      <c r="E2" s="272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4"/>
    </row>
    <row r="3" spans="1:35" s="82" customFormat="1" ht="21" customHeight="1" thickBot="1">
      <c r="A3" s="269"/>
      <c r="B3" s="270"/>
      <c r="C3" s="271"/>
      <c r="E3" s="275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7"/>
    </row>
    <row r="4" spans="1:35" s="79" customFormat="1" ht="15.6">
      <c r="A4" s="83"/>
    </row>
    <row r="5" spans="1:35" s="82" customFormat="1" ht="31.8">
      <c r="A5" s="84"/>
      <c r="G5" s="278" t="str">
        <f ca="1">"BẢNG SỐ LIỆU NHÂN SỰ NĂM HỌC"&amp;" "&amp;YEAR(TODAY())&amp;"-"&amp;YEAR(TODAY())+1</f>
        <v>BẢNG SỐ LIỆU NHÂN SỰ NĂM HỌC 2018-2019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</row>
    <row r="6" spans="1:35" s="82" customFormat="1" ht="25.5" customHeight="1" thickBot="1">
      <c r="A6" s="245" t="s">
        <v>514</v>
      </c>
      <c r="B6" s="246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47" t="s">
        <v>515</v>
      </c>
      <c r="B7" s="249" t="s">
        <v>516</v>
      </c>
      <c r="C7" s="249"/>
      <c r="D7" s="250"/>
      <c r="E7" s="250"/>
      <c r="F7" s="251"/>
      <c r="G7" s="252" t="str">
        <f ca="1">"Số lớp dự kiến NH"&amp;" "&amp;YEAR(TODAY())&amp;"-"&amp;YEAR(TODAY())+1</f>
        <v>Số lớp dự kiến NH 2018-2019</v>
      </c>
      <c r="H7" s="255" t="s">
        <v>517</v>
      </c>
      <c r="I7" s="257" t="s">
        <v>518</v>
      </c>
      <c r="J7" s="257"/>
      <c r="K7" s="87"/>
      <c r="L7" s="287" t="s">
        <v>519</v>
      </c>
      <c r="M7" s="300"/>
      <c r="N7" s="302">
        <f>SUM($K$7:$K$10)</f>
        <v>0</v>
      </c>
      <c r="O7" s="303"/>
      <c r="P7" s="252" t="str">
        <f ca="1">"Số học sinh dự kiến NH"&amp;" "&amp;YEAR(TODAY())&amp;"-"&amp;YEAR(TODAY())+1</f>
        <v>Số học sinh dự kiến NH 2018-2019</v>
      </c>
      <c r="Q7" s="255" t="s">
        <v>517</v>
      </c>
      <c r="R7" s="257" t="s">
        <v>518</v>
      </c>
      <c r="S7" s="257"/>
      <c r="T7" s="88"/>
      <c r="U7" s="287" t="s">
        <v>520</v>
      </c>
      <c r="V7" s="290"/>
      <c r="W7" s="293">
        <f>SUM(T7:T10)</f>
        <v>0</v>
      </c>
      <c r="X7" s="294"/>
      <c r="Y7" s="297" t="s">
        <v>521</v>
      </c>
      <c r="Z7" s="298"/>
      <c r="AA7" s="298"/>
      <c r="AB7" s="298"/>
      <c r="AC7" s="298"/>
      <c r="AD7" s="298"/>
      <c r="AE7" s="298"/>
      <c r="AF7" s="298"/>
      <c r="AG7" s="298"/>
      <c r="AH7" s="299"/>
      <c r="AI7" s="322"/>
    </row>
    <row r="8" spans="1:35" s="89" customFormat="1" ht="29.25" customHeight="1">
      <c r="A8" s="247"/>
      <c r="B8" s="280" t="s">
        <v>522</v>
      </c>
      <c r="C8" s="280"/>
      <c r="D8" s="282" t="s">
        <v>523</v>
      </c>
      <c r="E8" s="282"/>
      <c r="F8" s="325" t="s">
        <v>524</v>
      </c>
      <c r="G8" s="253"/>
      <c r="H8" s="256"/>
      <c r="I8" s="284" t="s">
        <v>525</v>
      </c>
      <c r="J8" s="284"/>
      <c r="K8" s="90"/>
      <c r="L8" s="288"/>
      <c r="M8" s="301"/>
      <c r="N8" s="304"/>
      <c r="O8" s="305"/>
      <c r="P8" s="253"/>
      <c r="Q8" s="256"/>
      <c r="R8" s="284" t="s">
        <v>525</v>
      </c>
      <c r="S8" s="284"/>
      <c r="T8" s="91"/>
      <c r="U8" s="288"/>
      <c r="V8" s="291"/>
      <c r="W8" s="295"/>
      <c r="X8" s="296"/>
      <c r="Y8" s="279" t="s">
        <v>284</v>
      </c>
      <c r="Z8" s="280"/>
      <c r="AA8" s="280"/>
      <c r="AB8" s="281" t="s">
        <v>524</v>
      </c>
      <c r="AC8" s="282" t="s">
        <v>526</v>
      </c>
      <c r="AD8" s="282"/>
      <c r="AE8" s="282" t="s">
        <v>285</v>
      </c>
      <c r="AF8" s="282"/>
      <c r="AG8" s="282" t="s">
        <v>286</v>
      </c>
      <c r="AH8" s="283"/>
      <c r="AI8" s="323"/>
    </row>
    <row r="9" spans="1:35" s="89" customFormat="1" ht="24" customHeight="1">
      <c r="A9" s="247"/>
      <c r="B9" s="92">
        <v>1</v>
      </c>
      <c r="C9" s="92">
        <v>2</v>
      </c>
      <c r="D9" s="92">
        <v>1</v>
      </c>
      <c r="E9" s="92">
        <v>2</v>
      </c>
      <c r="F9" s="325"/>
      <c r="G9" s="253"/>
      <c r="H9" s="256"/>
      <c r="I9" s="284" t="s">
        <v>527</v>
      </c>
      <c r="J9" s="284"/>
      <c r="K9" s="90"/>
      <c r="L9" s="288"/>
      <c r="M9" s="301"/>
      <c r="N9" s="304"/>
      <c r="O9" s="305"/>
      <c r="P9" s="253"/>
      <c r="Q9" s="256"/>
      <c r="R9" s="284" t="s">
        <v>527</v>
      </c>
      <c r="S9" s="284"/>
      <c r="T9" s="91"/>
      <c r="U9" s="288"/>
      <c r="V9" s="291"/>
      <c r="W9" s="295"/>
      <c r="X9" s="296"/>
      <c r="Y9" s="279"/>
      <c r="Z9" s="280"/>
      <c r="AA9" s="280"/>
      <c r="AB9" s="281"/>
      <c r="AC9" s="282"/>
      <c r="AD9" s="282"/>
      <c r="AE9" s="282"/>
      <c r="AF9" s="282"/>
      <c r="AG9" s="282"/>
      <c r="AH9" s="283"/>
      <c r="AI9" s="323"/>
    </row>
    <row r="10" spans="1:35" s="98" customFormat="1" ht="32.25" customHeight="1">
      <c r="A10" s="247"/>
      <c r="B10" s="92" t="s">
        <v>528</v>
      </c>
      <c r="C10" s="92" t="s">
        <v>529</v>
      </c>
      <c r="D10" s="93" t="s">
        <v>530</v>
      </c>
      <c r="E10" s="93" t="s">
        <v>531</v>
      </c>
      <c r="F10" s="325"/>
      <c r="G10" s="253"/>
      <c r="H10" s="256"/>
      <c r="I10" s="284" t="s">
        <v>532</v>
      </c>
      <c r="J10" s="284"/>
      <c r="K10" s="90"/>
      <c r="L10" s="288"/>
      <c r="M10" s="301"/>
      <c r="N10" s="304"/>
      <c r="O10" s="305"/>
      <c r="P10" s="253"/>
      <c r="Q10" s="256"/>
      <c r="R10" s="284" t="s">
        <v>532</v>
      </c>
      <c r="S10" s="284"/>
      <c r="T10" s="91"/>
      <c r="U10" s="288"/>
      <c r="V10" s="292"/>
      <c r="W10" s="295"/>
      <c r="X10" s="296"/>
      <c r="Y10" s="94" t="s">
        <v>533</v>
      </c>
      <c r="Z10" s="95" t="s">
        <v>534</v>
      </c>
      <c r="AA10" s="285"/>
      <c r="AB10" s="281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323"/>
    </row>
    <row r="11" spans="1:35" s="109" customFormat="1" ht="27" thickBot="1">
      <c r="A11" s="248"/>
      <c r="B11" s="99"/>
      <c r="C11" s="99"/>
      <c r="D11" s="99"/>
      <c r="E11" s="99"/>
      <c r="F11" s="100">
        <f>COUNTA($B$11:$E$11)</f>
        <v>0</v>
      </c>
      <c r="G11" s="254"/>
      <c r="H11" s="101" t="s">
        <v>537</v>
      </c>
      <c r="I11" s="258"/>
      <c r="J11" s="258"/>
      <c r="K11" s="258"/>
      <c r="L11" s="289"/>
      <c r="M11" s="102"/>
      <c r="N11" s="306">
        <f>$I$11</f>
        <v>0</v>
      </c>
      <c r="O11" s="307"/>
      <c r="P11" s="254"/>
      <c r="Q11" s="101" t="s">
        <v>537</v>
      </c>
      <c r="R11" s="258"/>
      <c r="S11" s="258"/>
      <c r="T11" s="258"/>
      <c r="U11" s="289"/>
      <c r="V11" s="102"/>
      <c r="W11" s="306">
        <f>R11</f>
        <v>0</v>
      </c>
      <c r="X11" s="307"/>
      <c r="Y11" s="103"/>
      <c r="Z11" s="104"/>
      <c r="AA11" s="286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324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308" t="s">
        <v>538</v>
      </c>
      <c r="B14" s="309"/>
      <c r="C14" s="309"/>
      <c r="D14" s="309"/>
      <c r="E14" s="309"/>
      <c r="F14" s="309"/>
      <c r="G14" s="309"/>
      <c r="H14" s="309"/>
      <c r="I14" s="310"/>
      <c r="K14" s="311" t="s">
        <v>539</v>
      </c>
      <c r="L14" s="313" t="s">
        <v>540</v>
      </c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5"/>
    </row>
    <row r="15" spans="1:35" s="115" customFormat="1" ht="23.25" customHeight="1">
      <c r="A15" s="316" t="s">
        <v>283</v>
      </c>
      <c r="B15" s="318" t="s">
        <v>541</v>
      </c>
      <c r="C15" s="318"/>
      <c r="D15" s="320" t="s">
        <v>284</v>
      </c>
      <c r="E15" s="321"/>
      <c r="F15" s="318" t="s">
        <v>285</v>
      </c>
      <c r="G15" s="318" t="s">
        <v>542</v>
      </c>
      <c r="H15" s="318" t="s">
        <v>308</v>
      </c>
      <c r="I15" s="337" t="s">
        <v>543</v>
      </c>
      <c r="K15" s="312"/>
      <c r="L15" s="282" t="s">
        <v>544</v>
      </c>
      <c r="M15" s="282"/>
      <c r="N15" s="282"/>
      <c r="O15" s="282"/>
      <c r="P15" s="282" t="s">
        <v>545</v>
      </c>
      <c r="Q15" s="282"/>
      <c r="R15" s="282"/>
      <c r="S15" s="282"/>
      <c r="T15" s="282" t="s">
        <v>546</v>
      </c>
      <c r="U15" s="282"/>
      <c r="V15" s="282"/>
      <c r="W15" s="282"/>
      <c r="X15" s="326" t="s">
        <v>547</v>
      </c>
      <c r="Y15" s="327"/>
      <c r="Z15" s="327"/>
      <c r="AA15" s="328"/>
      <c r="AB15" s="326" t="s">
        <v>548</v>
      </c>
      <c r="AC15" s="327"/>
      <c r="AD15" s="327"/>
      <c r="AE15" s="328"/>
      <c r="AF15" s="326" t="s">
        <v>549</v>
      </c>
      <c r="AG15" s="327"/>
      <c r="AH15" s="327"/>
      <c r="AI15" s="328"/>
    </row>
    <row r="16" spans="1:35" s="115" customFormat="1" ht="73.5" customHeight="1">
      <c r="A16" s="317"/>
      <c r="B16" s="319"/>
      <c r="C16" s="319"/>
      <c r="D16" s="116" t="s">
        <v>550</v>
      </c>
      <c r="E16" s="116" t="s">
        <v>428</v>
      </c>
      <c r="F16" s="319"/>
      <c r="G16" s="319"/>
      <c r="H16" s="319"/>
      <c r="I16" s="338"/>
      <c r="K16" s="312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329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332">
        <v>0</v>
      </c>
      <c r="N17" s="329">
        <v>0</v>
      </c>
      <c r="O17" s="122"/>
      <c r="P17" s="125"/>
      <c r="Q17" s="334">
        <v>0</v>
      </c>
      <c r="R17" s="329">
        <f>IF(SUM($W$7:$X$11)&gt;0,ROUND(SUM($W$7:$X$11)/100,2),0)</f>
        <v>0</v>
      </c>
      <c r="S17" s="125"/>
      <c r="T17" s="125"/>
      <c r="U17" s="334">
        <f>IF(SUM($W$7:$X$11)&gt;0,ROUND($W$11/50+$W$7/35,2),0)</f>
        <v>0</v>
      </c>
      <c r="V17" s="329">
        <f>IF(SUM($W$7:$X$11)&gt;0,IF(SUM($W$7:$X$11)&gt;200,ROUND(SUM($W$7:$X$11)/70,2),ROUND(SUM($W$7:$X$11)/50,2)),0)</f>
        <v>0</v>
      </c>
      <c r="W17" s="125"/>
      <c r="X17" s="125"/>
      <c r="Y17" s="334">
        <v>0</v>
      </c>
      <c r="Z17" s="329">
        <v>0</v>
      </c>
      <c r="AA17" s="125"/>
      <c r="AB17" s="125"/>
      <c r="AC17" s="334">
        <v>0</v>
      </c>
      <c r="AD17" s="329">
        <v>0</v>
      </c>
      <c r="AE17" s="125"/>
      <c r="AF17" s="125"/>
      <c r="AG17" s="334">
        <v>0</v>
      </c>
      <c r="AH17" s="329">
        <v>0</v>
      </c>
      <c r="AI17" s="125"/>
    </row>
    <row r="18" spans="1:35" s="115" customFormat="1" ht="26.4">
      <c r="A18" s="120" t="s">
        <v>554</v>
      </c>
      <c r="B18" s="121">
        <f>IF(W11&gt;0,ROUND(((I11-M11)*1.2)+(M11*2.2),2),0)</f>
        <v>0</v>
      </c>
      <c r="C18" s="330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332"/>
      <c r="N18" s="330"/>
      <c r="O18" s="122"/>
      <c r="P18" s="125"/>
      <c r="Q18" s="335"/>
      <c r="R18" s="330"/>
      <c r="S18" s="125"/>
      <c r="T18" s="125"/>
      <c r="U18" s="335"/>
      <c r="V18" s="330"/>
      <c r="W18" s="125"/>
      <c r="X18" s="125"/>
      <c r="Y18" s="335"/>
      <c r="Z18" s="330"/>
      <c r="AA18" s="125"/>
      <c r="AB18" s="125"/>
      <c r="AC18" s="335"/>
      <c r="AD18" s="330"/>
      <c r="AE18" s="125"/>
      <c r="AF18" s="125"/>
      <c r="AG18" s="335"/>
      <c r="AH18" s="330"/>
      <c r="AI18" s="125"/>
    </row>
    <row r="19" spans="1:35" s="115" customFormat="1" ht="15.75" customHeight="1">
      <c r="A19" s="127"/>
      <c r="B19" s="121"/>
      <c r="C19" s="330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332"/>
      <c r="N19" s="330"/>
      <c r="O19" s="122"/>
      <c r="P19" s="125"/>
      <c r="Q19" s="335"/>
      <c r="R19" s="330"/>
      <c r="S19" s="125"/>
      <c r="T19" s="125"/>
      <c r="U19" s="335"/>
      <c r="V19" s="330"/>
      <c r="W19" s="125"/>
      <c r="X19" s="125"/>
      <c r="Y19" s="335"/>
      <c r="Z19" s="330"/>
      <c r="AA19" s="125"/>
      <c r="AB19" s="125"/>
      <c r="AC19" s="335"/>
      <c r="AD19" s="330"/>
      <c r="AE19" s="125"/>
      <c r="AF19" s="125"/>
      <c r="AG19" s="335"/>
      <c r="AH19" s="330"/>
      <c r="AI19" s="125"/>
    </row>
    <row r="20" spans="1:35" s="109" customFormat="1" ht="15.75" customHeight="1" thickBot="1">
      <c r="A20" s="127"/>
      <c r="B20" s="121"/>
      <c r="C20" s="331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333"/>
      <c r="N20" s="331"/>
      <c r="O20" s="122"/>
      <c r="P20" s="104"/>
      <c r="Q20" s="336"/>
      <c r="R20" s="331"/>
      <c r="S20" s="104"/>
      <c r="T20" s="104"/>
      <c r="U20" s="336"/>
      <c r="V20" s="331"/>
      <c r="W20" s="104"/>
      <c r="X20" s="104"/>
      <c r="Y20" s="336"/>
      <c r="Z20" s="331"/>
      <c r="AA20" s="104"/>
      <c r="AB20" s="104"/>
      <c r="AC20" s="336"/>
      <c r="AD20" s="331"/>
      <c r="AE20" s="104"/>
      <c r="AF20" s="104"/>
      <c r="AG20" s="336"/>
      <c r="AH20" s="331"/>
      <c r="AI20" s="104"/>
    </row>
    <row r="21" spans="1:35" s="109" customFormat="1" ht="15.75" customHeight="1" thickBot="1">
      <c r="A21" s="127"/>
      <c r="B21" s="121"/>
      <c r="C21" s="329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330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316" t="s">
        <v>539</v>
      </c>
      <c r="L22" s="339" t="s">
        <v>558</v>
      </c>
      <c r="M22" s="340"/>
      <c r="N22" s="340"/>
      <c r="O22" s="340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  <c r="AE22" s="340"/>
      <c r="AF22" s="340"/>
      <c r="AG22" s="340"/>
      <c r="AH22" s="340"/>
      <c r="AI22" s="341"/>
    </row>
    <row r="23" spans="1:35" s="109" customFormat="1" ht="17.25" customHeight="1">
      <c r="A23" s="127"/>
      <c r="B23" s="121"/>
      <c r="C23" s="330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47"/>
      <c r="L23" s="326" t="s">
        <v>559</v>
      </c>
      <c r="M23" s="327"/>
      <c r="N23" s="327"/>
      <c r="O23" s="328"/>
      <c r="P23" s="326" t="s">
        <v>560</v>
      </c>
      <c r="Q23" s="327"/>
      <c r="R23" s="327"/>
      <c r="S23" s="328"/>
      <c r="T23" s="326" t="s">
        <v>561</v>
      </c>
      <c r="U23" s="327"/>
      <c r="V23" s="327"/>
      <c r="W23" s="328"/>
      <c r="X23" s="326" t="s">
        <v>562</v>
      </c>
      <c r="Y23" s="327"/>
      <c r="Z23" s="327"/>
      <c r="AA23" s="328"/>
      <c r="AB23" s="342"/>
      <c r="AC23" s="343"/>
      <c r="AD23" s="343"/>
      <c r="AE23" s="343"/>
      <c r="AF23" s="343"/>
      <c r="AG23" s="343"/>
      <c r="AH23" s="343"/>
      <c r="AI23" s="344"/>
    </row>
    <row r="24" spans="1:35" s="109" customFormat="1" ht="27" customHeight="1" thickBot="1">
      <c r="A24" s="127"/>
      <c r="B24" s="121"/>
      <c r="C24" s="331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317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345"/>
      <c r="AC24" s="346"/>
      <c r="AD24" s="346"/>
      <c r="AE24" s="346"/>
      <c r="AF24" s="346"/>
      <c r="AG24" s="346"/>
      <c r="AH24" s="346"/>
      <c r="AI24" s="347"/>
    </row>
    <row r="25" spans="1:35" s="109" customFormat="1" ht="15" customHeight="1">
      <c r="A25" s="127"/>
      <c r="B25" s="121"/>
      <c r="C25" s="329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334">
        <v>0</v>
      </c>
      <c r="N25" s="329"/>
      <c r="O25" s="125"/>
      <c r="P25" s="125"/>
      <c r="Q25" s="334">
        <v>0</v>
      </c>
      <c r="R25" s="329"/>
      <c r="S25" s="125"/>
      <c r="T25" s="125"/>
      <c r="U25" s="334">
        <v>0</v>
      </c>
      <c r="V25" s="329"/>
      <c r="W25" s="125"/>
      <c r="X25" s="125"/>
      <c r="Y25" s="334">
        <v>0</v>
      </c>
      <c r="Z25" s="329"/>
      <c r="AA25" s="125"/>
      <c r="AB25" s="345"/>
      <c r="AC25" s="346"/>
      <c r="AD25" s="346"/>
      <c r="AE25" s="346"/>
      <c r="AF25" s="346"/>
      <c r="AG25" s="346"/>
      <c r="AH25" s="346"/>
      <c r="AI25" s="347"/>
    </row>
    <row r="26" spans="1:35" s="109" customFormat="1" ht="23.25" customHeight="1">
      <c r="A26" s="127"/>
      <c r="B26" s="121"/>
      <c r="C26" s="330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335"/>
      <c r="N26" s="330"/>
      <c r="O26" s="125"/>
      <c r="P26" s="125"/>
      <c r="Q26" s="335"/>
      <c r="R26" s="330"/>
      <c r="S26" s="125"/>
      <c r="T26" s="125"/>
      <c r="U26" s="335"/>
      <c r="V26" s="330"/>
      <c r="W26" s="125"/>
      <c r="X26" s="125"/>
      <c r="Y26" s="335"/>
      <c r="Z26" s="330"/>
      <c r="AA26" s="125"/>
      <c r="AB26" s="345"/>
      <c r="AC26" s="346"/>
      <c r="AD26" s="346"/>
      <c r="AE26" s="346"/>
      <c r="AF26" s="346"/>
      <c r="AG26" s="346"/>
      <c r="AH26" s="346"/>
      <c r="AI26" s="347"/>
    </row>
    <row r="27" spans="1:35" s="109" customFormat="1" ht="18" customHeight="1">
      <c r="A27" s="127"/>
      <c r="B27" s="121"/>
      <c r="C27" s="330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335"/>
      <c r="N27" s="330"/>
      <c r="O27" s="125"/>
      <c r="P27" s="125"/>
      <c r="Q27" s="335"/>
      <c r="R27" s="330"/>
      <c r="S27" s="125"/>
      <c r="T27" s="125"/>
      <c r="U27" s="335"/>
      <c r="V27" s="330"/>
      <c r="W27" s="125"/>
      <c r="X27" s="125"/>
      <c r="Y27" s="335"/>
      <c r="Z27" s="330"/>
      <c r="AA27" s="125"/>
      <c r="AB27" s="345"/>
      <c r="AC27" s="346"/>
      <c r="AD27" s="346"/>
      <c r="AE27" s="346"/>
      <c r="AF27" s="346"/>
      <c r="AG27" s="346"/>
      <c r="AH27" s="346"/>
      <c r="AI27" s="347"/>
    </row>
    <row r="28" spans="1:35" s="109" customFormat="1" ht="15.75" customHeight="1" thickBot="1">
      <c r="A28" s="127"/>
      <c r="B28" s="121"/>
      <c r="C28" s="331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336"/>
      <c r="N28" s="331"/>
      <c r="O28" s="104"/>
      <c r="P28" s="104"/>
      <c r="Q28" s="336"/>
      <c r="R28" s="331"/>
      <c r="S28" s="104"/>
      <c r="T28" s="104"/>
      <c r="U28" s="336"/>
      <c r="V28" s="331"/>
      <c r="W28" s="104"/>
      <c r="X28" s="104"/>
      <c r="Y28" s="336"/>
      <c r="Z28" s="331"/>
      <c r="AA28" s="104"/>
      <c r="AB28" s="348"/>
      <c r="AC28" s="349"/>
      <c r="AD28" s="349"/>
      <c r="AE28" s="349"/>
      <c r="AF28" s="349"/>
      <c r="AG28" s="349"/>
      <c r="AH28" s="349"/>
      <c r="AI28" s="350"/>
    </row>
    <row r="29" spans="1:35" s="109" customFormat="1" ht="15.75" customHeight="1">
      <c r="A29" s="127"/>
      <c r="B29" s="121"/>
      <c r="C29" s="329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330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358" t="s">
        <v>564</v>
      </c>
      <c r="L30" s="131" t="s">
        <v>504</v>
      </c>
      <c r="M30" s="131">
        <f>$AB$11</f>
        <v>0</v>
      </c>
      <c r="N30" s="351">
        <f>SUM(M30:M32)</f>
        <v>0</v>
      </c>
      <c r="P30" s="358" t="s">
        <v>565</v>
      </c>
      <c r="Q30" s="131" t="s">
        <v>504</v>
      </c>
      <c r="R30" s="131">
        <f>$AB$11</f>
        <v>0</v>
      </c>
      <c r="S30" s="351">
        <f>IF(SUM(R30:R32)&lt;&gt;SUM($I$36:$I$38),"?",SUM(R30:R32))</f>
        <v>0</v>
      </c>
      <c r="U30" s="358" t="s">
        <v>566</v>
      </c>
      <c r="V30" s="131" t="s">
        <v>504</v>
      </c>
      <c r="W30" s="131">
        <f>$AC$11</f>
        <v>0</v>
      </c>
      <c r="X30" s="351">
        <f>SUM(W30:W32)</f>
        <v>0</v>
      </c>
      <c r="Z30" s="358" t="s">
        <v>567</v>
      </c>
      <c r="AA30" s="131" t="s">
        <v>504</v>
      </c>
      <c r="AB30" s="92">
        <f>$AD$11</f>
        <v>0</v>
      </c>
      <c r="AC30" s="351">
        <f>SUM(AB30:AB32)</f>
        <v>0</v>
      </c>
    </row>
    <row r="31" spans="1:35" s="109" customFormat="1" ht="25.5" customHeight="1">
      <c r="A31" s="127"/>
      <c r="B31" s="121"/>
      <c r="C31" s="330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359"/>
      <c r="L31" s="132" t="s">
        <v>568</v>
      </c>
      <c r="M31" s="132">
        <f>$D$33</f>
        <v>0</v>
      </c>
      <c r="N31" s="352"/>
      <c r="P31" s="359"/>
      <c r="Q31" s="132" t="s">
        <v>568</v>
      </c>
      <c r="R31" s="132">
        <f>SUM($D$33:$E$33)</f>
        <v>0</v>
      </c>
      <c r="S31" s="352"/>
      <c r="U31" s="359"/>
      <c r="V31" s="132" t="s">
        <v>568</v>
      </c>
      <c r="W31" s="132">
        <f>$B$33</f>
        <v>0</v>
      </c>
      <c r="X31" s="352"/>
      <c r="Z31" s="359"/>
      <c r="AA31" s="132" t="s">
        <v>568</v>
      </c>
      <c r="AB31" s="132">
        <f>$C$33</f>
        <v>0</v>
      </c>
      <c r="AC31" s="352"/>
    </row>
    <row r="32" spans="1:35" s="109" customFormat="1" ht="25.5" customHeight="1" thickBot="1">
      <c r="A32" s="127"/>
      <c r="B32" s="121"/>
      <c r="C32" s="331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3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353"/>
      <c r="P32" s="3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353"/>
      <c r="U32" s="360"/>
      <c r="V32" s="131" t="s">
        <v>569</v>
      </c>
      <c r="W32" s="133">
        <f>ROUND($M$17+$Q$17+$U$17+$Y$17+$AC$17+$AG$17+$M$25+$Q$25+$U$25,0)</f>
        <v>0</v>
      </c>
      <c r="X32" s="353"/>
      <c r="Z32" s="360"/>
      <c r="AA32" s="131" t="s">
        <v>569</v>
      </c>
      <c r="AB32" s="131">
        <f>ROUND($N$17+$R$17+$V$17+$Z$17+$AD$17+$AH$17+$N$25+$R$25+$V$25,0)</f>
        <v>0</v>
      </c>
      <c r="AC32" s="353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354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354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354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354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355" t="str">
        <f ca="1">"Ngày "&amp;DAY(TODAY())&amp;" tháng "&amp;MONTH(TODAY())&amp;" năm "&amp;YEAR(TODAY())</f>
        <v>Ngày 2 tháng 3 năm 2018</v>
      </c>
      <c r="AD40" s="355"/>
      <c r="AE40" s="355"/>
      <c r="AF40" s="355"/>
      <c r="AG40" s="355"/>
    </row>
    <row r="41" spans="1:35" s="109" customFormat="1" ht="18" customHeight="1">
      <c r="A41" s="147" t="s">
        <v>579</v>
      </c>
      <c r="AC41" s="356" t="s">
        <v>510</v>
      </c>
      <c r="AD41" s="356"/>
      <c r="AE41" s="356"/>
      <c r="AF41" s="356"/>
      <c r="AG41" s="356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357" t="s">
        <v>581</v>
      </c>
      <c r="AD46" s="357"/>
      <c r="AE46" s="357"/>
      <c r="AF46" s="357"/>
      <c r="AG46" s="357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2018-03-02T01:21:16Z</cp:lastPrinted>
  <dcterms:created xsi:type="dcterms:W3CDTF">2016-02-21T07:33:01Z</dcterms:created>
  <dcterms:modified xsi:type="dcterms:W3CDTF">2018-03-02T01:47:27Z</dcterms:modified>
</cp:coreProperties>
</file>